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6AA87FC4-91B3-4D5B-9842-B233639780E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6" l="1"/>
  <c r="E40" i="6"/>
  <c r="F40" i="8"/>
  <c r="C40" i="8"/>
  <c r="X40" i="11"/>
  <c r="Z40" i="11" s="1"/>
  <c r="Y40" i="12"/>
  <c r="G40" i="12"/>
  <c r="H39" i="12" s="1"/>
  <c r="X40" i="14"/>
  <c r="G40" i="14"/>
  <c r="H39" i="14" s="1"/>
  <c r="H40" i="14" s="1"/>
  <c r="I39" i="14" s="1"/>
  <c r="G40" i="16"/>
  <c r="H39" i="16" s="1"/>
  <c r="E40" i="21"/>
  <c r="X40" i="27"/>
  <c r="AA40" i="28"/>
  <c r="G40" i="29"/>
  <c r="H39" i="29" s="1"/>
  <c r="H40" i="29" s="1"/>
  <c r="I39" i="29" s="1"/>
  <c r="Z39" i="3"/>
  <c r="Y39" i="3"/>
  <c r="Z39" i="4"/>
  <c r="Y39" i="4"/>
  <c r="Z39" i="5"/>
  <c r="Y39" i="5"/>
  <c r="Z39" i="6"/>
  <c r="Y39" i="6"/>
  <c r="Z39" i="7"/>
  <c r="Z39" i="8"/>
  <c r="Y39" i="8"/>
  <c r="Z39" i="9"/>
  <c r="Z39" i="10"/>
  <c r="Y39" i="10"/>
  <c r="Z39" i="11"/>
  <c r="Y39" i="11"/>
  <c r="Z39" i="12"/>
  <c r="Z39" i="13"/>
  <c r="Z39" i="14"/>
  <c r="Z39" i="15"/>
  <c r="Y39" i="15"/>
  <c r="Z39" i="16"/>
  <c r="Y39" i="16"/>
  <c r="Z39" i="17"/>
  <c r="Y39" i="17"/>
  <c r="Z39" i="18"/>
  <c r="Z39" i="19"/>
  <c r="Z39" i="20"/>
  <c r="Z39" i="21"/>
  <c r="Z39" i="22"/>
  <c r="Z39" i="23"/>
  <c r="Z39" i="24"/>
  <c r="Z39" i="26"/>
  <c r="Y39" i="26"/>
  <c r="Z39" i="27"/>
  <c r="Z39" i="28"/>
  <c r="Z39" i="29"/>
  <c r="Y39" i="29"/>
  <c r="Z39" i="30"/>
  <c r="Z39" i="31"/>
  <c r="Y39" i="31"/>
  <c r="Y39" i="32"/>
  <c r="Z39" i="32" s="1"/>
  <c r="Z39" i="1"/>
  <c r="Y39" i="1"/>
  <c r="W39" i="2"/>
  <c r="Y39" i="2" s="1"/>
  <c r="Z39" i="2" s="1"/>
  <c r="J39" i="2"/>
  <c r="W39" i="3"/>
  <c r="J39" i="3"/>
  <c r="W39" i="4"/>
  <c r="J39" i="4"/>
  <c r="W39" i="5"/>
  <c r="J39" i="5"/>
  <c r="W39" i="6"/>
  <c r="J39" i="6"/>
  <c r="W39" i="7"/>
  <c r="Y39" i="7" s="1"/>
  <c r="J39" i="7"/>
  <c r="W39" i="8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J39" i="31"/>
  <c r="W39" i="32"/>
  <c r="J39" i="32"/>
  <c r="W39" i="1"/>
  <c r="J39" i="1"/>
  <c r="S38" i="2"/>
  <c r="Q38" i="2"/>
  <c r="O38" i="2"/>
  <c r="D38" i="2"/>
  <c r="D40" i="2" s="1"/>
  <c r="C38" i="2"/>
  <c r="C40" i="2" s="1"/>
  <c r="AA38" i="3"/>
  <c r="AA40" i="3" s="1"/>
  <c r="X38" i="3"/>
  <c r="S38" i="3"/>
  <c r="W38" i="4"/>
  <c r="U38" i="4"/>
  <c r="J38" i="4"/>
  <c r="H38" i="4"/>
  <c r="F38" i="4"/>
  <c r="F40" i="4" s="1"/>
  <c r="E38" i="4"/>
  <c r="E40" i="4" s="1"/>
  <c r="C38" i="4"/>
  <c r="C40" i="4" s="1"/>
  <c r="AA38" i="5"/>
  <c r="AA40" i="5" s="1"/>
  <c r="W38" i="5"/>
  <c r="D38" i="5"/>
  <c r="D40" i="5" s="1"/>
  <c r="C38" i="5"/>
  <c r="C40" i="5" s="1"/>
  <c r="Y38" i="6"/>
  <c r="I38" i="6"/>
  <c r="F38" i="6"/>
  <c r="F40" i="6" s="1"/>
  <c r="Q38" i="7"/>
  <c r="O38" i="7"/>
  <c r="H38" i="7"/>
  <c r="F38" i="7"/>
  <c r="F40" i="7" s="1"/>
  <c r="T38" i="8"/>
  <c r="V38" i="9"/>
  <c r="T38" i="9"/>
  <c r="R38" i="9"/>
  <c r="Q38" i="9"/>
  <c r="P38" i="9"/>
  <c r="N38" i="9"/>
  <c r="K38" i="9"/>
  <c r="V38" i="10"/>
  <c r="T38" i="10"/>
  <c r="O38" i="10"/>
  <c r="M38" i="10"/>
  <c r="X38" i="11"/>
  <c r="Z38" i="11" s="1"/>
  <c r="V38" i="11"/>
  <c r="U38" i="11"/>
  <c r="R38" i="11"/>
  <c r="O38" i="11"/>
  <c r="U38" i="12"/>
  <c r="T38" i="12"/>
  <c r="S38" i="12"/>
  <c r="C38" i="12"/>
  <c r="C40" i="12" s="1"/>
  <c r="Y38" i="13"/>
  <c r="Y40" i="13" s="1"/>
  <c r="V38" i="13"/>
  <c r="U38" i="13"/>
  <c r="D38" i="13"/>
  <c r="D40" i="13" s="1"/>
  <c r="C38" i="13"/>
  <c r="C40" i="13" s="1"/>
  <c r="X38" i="14"/>
  <c r="W38" i="14"/>
  <c r="K38" i="14"/>
  <c r="D38" i="14"/>
  <c r="D40" i="14" s="1"/>
  <c r="C38" i="14"/>
  <c r="C40" i="14" s="1"/>
  <c r="AA38" i="15"/>
  <c r="AA40" i="15" s="1"/>
  <c r="M38" i="15"/>
  <c r="K38" i="15"/>
  <c r="J38" i="15"/>
  <c r="I38" i="15"/>
  <c r="H38" i="15"/>
  <c r="G38" i="15"/>
  <c r="G40" i="15" s="1"/>
  <c r="H39" i="15" s="1"/>
  <c r="H40" i="15" s="1"/>
  <c r="I39" i="15" s="1"/>
  <c r="I40" i="15" s="1"/>
  <c r="E38" i="15"/>
  <c r="E40" i="15" s="1"/>
  <c r="D38" i="15"/>
  <c r="D40" i="15" s="1"/>
  <c r="P38" i="16"/>
  <c r="M38" i="16"/>
  <c r="L38" i="16"/>
  <c r="K38" i="16"/>
  <c r="R38" i="17"/>
  <c r="P38" i="17"/>
  <c r="O38" i="17"/>
  <c r="N38" i="17"/>
  <c r="M38" i="17"/>
  <c r="K38" i="17"/>
  <c r="I38" i="17"/>
  <c r="L38" i="18"/>
  <c r="K38" i="18"/>
  <c r="N38" i="19"/>
  <c r="M38" i="19"/>
  <c r="I38" i="19"/>
  <c r="G38" i="19"/>
  <c r="G40" i="19" s="1"/>
  <c r="H39" i="19" s="1"/>
  <c r="H40" i="19" s="1"/>
  <c r="I39" i="19" s="1"/>
  <c r="I40" i="19" s="1"/>
  <c r="X38" i="20"/>
  <c r="P38" i="20"/>
  <c r="K38" i="20"/>
  <c r="C38" i="20"/>
  <c r="C40" i="20" s="1"/>
  <c r="AA38" i="21"/>
  <c r="AA40" i="21" s="1"/>
  <c r="R38" i="21"/>
  <c r="M38" i="21"/>
  <c r="U38" i="22"/>
  <c r="T38" i="22"/>
  <c r="N38" i="22"/>
  <c r="H38" i="22"/>
  <c r="E38" i="22"/>
  <c r="E40" i="22" s="1"/>
  <c r="Y38" i="23"/>
  <c r="Z38" i="23" s="1"/>
  <c r="Q38" i="23"/>
  <c r="K38" i="23"/>
  <c r="J38" i="23"/>
  <c r="H38" i="23"/>
  <c r="G38" i="23"/>
  <c r="G40" i="23" s="1"/>
  <c r="H39" i="23" s="1"/>
  <c r="H40" i="23" s="1"/>
  <c r="I39" i="23" s="1"/>
  <c r="C38" i="23"/>
  <c r="C40" i="23" s="1"/>
  <c r="AA38" i="24"/>
  <c r="AA40" i="24" s="1"/>
  <c r="J38" i="24"/>
  <c r="E38" i="24"/>
  <c r="E40" i="24" s="1"/>
  <c r="D38" i="24"/>
  <c r="D40" i="24" s="1"/>
  <c r="V38" i="25"/>
  <c r="P38" i="25"/>
  <c r="O38" i="25"/>
  <c r="L38" i="25"/>
  <c r="J38" i="25"/>
  <c r="I38" i="25"/>
  <c r="G38" i="25"/>
  <c r="G40" i="25" s="1"/>
  <c r="H39" i="25" s="1"/>
  <c r="F38" i="25"/>
  <c r="F40" i="25" s="1"/>
  <c r="I38" i="26"/>
  <c r="H38" i="26"/>
  <c r="O38" i="27"/>
  <c r="N38" i="27"/>
  <c r="H38" i="27"/>
  <c r="R38" i="28"/>
  <c r="Q38" i="28"/>
  <c r="P38" i="28"/>
  <c r="H38" i="28"/>
  <c r="F38" i="28"/>
  <c r="F40" i="28" s="1"/>
  <c r="S38" i="29"/>
  <c r="P38" i="29"/>
  <c r="U38" i="30"/>
  <c r="D38" i="30"/>
  <c r="D40" i="30" s="1"/>
  <c r="Y38" i="31"/>
  <c r="Y40" i="31" s="1"/>
  <c r="W38" i="31"/>
  <c r="U38" i="31"/>
  <c r="T38" i="31"/>
  <c r="R38" i="31"/>
  <c r="X38" i="32"/>
  <c r="G38" i="32"/>
  <c r="G40" i="32" s="1"/>
  <c r="H39" i="32" s="1"/>
  <c r="H40" i="32" s="1"/>
  <c r="I39" i="32" s="1"/>
  <c r="I40" i="32" s="1"/>
  <c r="D38" i="32"/>
  <c r="D40" i="32" s="1"/>
  <c r="M38" i="1"/>
  <c r="H38" i="1"/>
  <c r="F38" i="1"/>
  <c r="F40" i="1" s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F38" i="2" s="1"/>
  <c r="F40" i="2" s="1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Q38" i="3" s="1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D38" i="7" s="1"/>
  <c r="D40" i="7" s="1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I38" i="8" s="1"/>
  <c r="H36" i="8"/>
  <c r="G36" i="8"/>
  <c r="G38" i="8" s="1"/>
  <c r="G40" i="8" s="1"/>
  <c r="H39" i="8" s="1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C38" i="10" s="1"/>
  <c r="C40" i="10" s="1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M38" i="11" s="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Q38" i="12" s="1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G38" i="18" s="1"/>
  <c r="G40" i="18" s="1"/>
  <c r="H39" i="18" s="1"/>
  <c r="F36" i="18"/>
  <c r="E36" i="18"/>
  <c r="D36" i="18"/>
  <c r="C36" i="18"/>
  <c r="AA36" i="19"/>
  <c r="Z36" i="19"/>
  <c r="Y36" i="19"/>
  <c r="X36" i="19"/>
  <c r="W36" i="19"/>
  <c r="V36" i="19"/>
  <c r="V38" i="19" s="1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O38" i="20" s="1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Q38" i="21" s="1"/>
  <c r="P36" i="21"/>
  <c r="O36" i="21"/>
  <c r="O38" i="21" s="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Z36" i="27" s="1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J38" i="27" s="1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M38" i="28" s="1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O38" i="29" s="1"/>
  <c r="N36" i="29"/>
  <c r="N38" i="29" s="1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W38" i="32" s="1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Y38" i="2" s="1"/>
  <c r="Y40" i="2" s="1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Y38" i="3" s="1"/>
  <c r="Y40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H38" i="3" s="1"/>
  <c r="G27" i="3"/>
  <c r="F27" i="3"/>
  <c r="F38" i="3" s="1"/>
  <c r="F40" i="3" s="1"/>
  <c r="E27" i="3"/>
  <c r="D27" i="3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Y38" i="5" s="1"/>
  <c r="Y40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L38" i="5" s="1"/>
  <c r="K27" i="5"/>
  <c r="J27" i="5"/>
  <c r="I27" i="5"/>
  <c r="H27" i="5"/>
  <c r="H38" i="5" s="1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O38" i="6" s="1"/>
  <c r="N27" i="6"/>
  <c r="N38" i="6" s="1"/>
  <c r="M27" i="6"/>
  <c r="L27" i="6"/>
  <c r="L38" i="6" s="1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R38" i="7" s="1"/>
  <c r="Q27" i="7"/>
  <c r="P27" i="7"/>
  <c r="O27" i="7"/>
  <c r="N27" i="7"/>
  <c r="M27" i="7"/>
  <c r="M38" i="7" s="1"/>
  <c r="L27" i="7"/>
  <c r="K27" i="7"/>
  <c r="J27" i="7"/>
  <c r="I27" i="7"/>
  <c r="I38" i="7" s="1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U38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W38" i="9" s="1"/>
  <c r="V27" i="9"/>
  <c r="U27" i="9"/>
  <c r="T27" i="9"/>
  <c r="S27" i="9"/>
  <c r="R27" i="9"/>
  <c r="Q27" i="9"/>
  <c r="P27" i="9"/>
  <c r="O27" i="9"/>
  <c r="N27" i="9"/>
  <c r="M27" i="9"/>
  <c r="M38" i="9" s="1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AA38" i="11" s="1"/>
  <c r="AA40" i="11" s="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D38" i="11" s="1"/>
  <c r="D40" i="11" s="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G38" i="12" s="1"/>
  <c r="F27" i="12"/>
  <c r="E27" i="12"/>
  <c r="D27" i="12"/>
  <c r="C27" i="12"/>
  <c r="AA27" i="13"/>
  <c r="Y27" i="13"/>
  <c r="Z27" i="13" s="1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I38" i="13" s="1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J38" i="14" s="1"/>
  <c r="I27" i="14"/>
  <c r="H27" i="14"/>
  <c r="G27" i="14"/>
  <c r="G38" i="14" s="1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Q38" i="18" s="1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V38" i="20" s="1"/>
  <c r="U27" i="20"/>
  <c r="T27" i="20"/>
  <c r="S27" i="20"/>
  <c r="R27" i="20"/>
  <c r="Q27" i="20"/>
  <c r="Q38" i="20" s="1"/>
  <c r="P27" i="20"/>
  <c r="O27" i="20"/>
  <c r="N27" i="20"/>
  <c r="M27" i="20"/>
  <c r="L27" i="20"/>
  <c r="K27" i="20"/>
  <c r="J27" i="20"/>
  <c r="I27" i="20"/>
  <c r="I38" i="20" s="1"/>
  <c r="H27" i="20"/>
  <c r="G27" i="20"/>
  <c r="F27" i="20"/>
  <c r="E27" i="20"/>
  <c r="D27" i="20"/>
  <c r="C27" i="20"/>
  <c r="AA27" i="21"/>
  <c r="Z27" i="21"/>
  <c r="Y27" i="21"/>
  <c r="X27" i="21"/>
  <c r="X38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G38" i="22" s="1"/>
  <c r="G40" i="22" s="1"/>
  <c r="H39" i="22" s="1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K38" i="24" s="1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N38" i="25" s="1"/>
  <c r="M27" i="25"/>
  <c r="M38" i="25" s="1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O38" i="26" s="1"/>
  <c r="N27" i="26"/>
  <c r="N38" i="26" s="1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S38" i="27" s="1"/>
  <c r="R27" i="27"/>
  <c r="Q27" i="27"/>
  <c r="Q38" i="27" s="1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T38" i="28" s="1"/>
  <c r="S27" i="28"/>
  <c r="S38" i="28" s="1"/>
  <c r="R27" i="28"/>
  <c r="Q27" i="28"/>
  <c r="P27" i="28"/>
  <c r="O27" i="28"/>
  <c r="N27" i="28"/>
  <c r="N38" i="28" s="1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H38" i="29" s="1"/>
  <c r="G27" i="29"/>
  <c r="F27" i="29"/>
  <c r="E27" i="29"/>
  <c r="D27" i="29"/>
  <c r="C27" i="29"/>
  <c r="AA27" i="30"/>
  <c r="Y27" i="30"/>
  <c r="X27" i="30"/>
  <c r="X38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C38" i="30" s="1"/>
  <c r="C40" i="30" s="1"/>
  <c r="AA27" i="31"/>
  <c r="AA38" i="31" s="1"/>
  <c r="AA40" i="31" s="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H38" i="32" s="1"/>
  <c r="G27" i="32"/>
  <c r="F27" i="32"/>
  <c r="F38" i="32" s="1"/>
  <c r="F40" i="32" s="1"/>
  <c r="E27" i="32"/>
  <c r="D27" i="32"/>
  <c r="C27" i="32"/>
  <c r="AA27" i="1"/>
  <c r="AA38" i="1" s="1"/>
  <c r="AA40" i="1" s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I38" i="1" s="1"/>
  <c r="H27" i="1"/>
  <c r="G27" i="1"/>
  <c r="F27" i="1"/>
  <c r="E27" i="1"/>
  <c r="D27" i="1"/>
  <c r="C27" i="1"/>
  <c r="AA17" i="2"/>
  <c r="Y17" i="2"/>
  <c r="X17" i="2"/>
  <c r="W17" i="2"/>
  <c r="W38" i="2" s="1"/>
  <c r="V17" i="2"/>
  <c r="U17" i="2"/>
  <c r="U38" i="2" s="1"/>
  <c r="T17" i="2"/>
  <c r="T38" i="2" s="1"/>
  <c r="S17" i="2"/>
  <c r="R17" i="2"/>
  <c r="Q17" i="2"/>
  <c r="P17" i="2"/>
  <c r="P38" i="2" s="1"/>
  <c r="O17" i="2"/>
  <c r="N17" i="2"/>
  <c r="M17" i="2"/>
  <c r="M38" i="2" s="1"/>
  <c r="L17" i="2"/>
  <c r="L38" i="2" s="1"/>
  <c r="K17" i="2"/>
  <c r="K38" i="2" s="1"/>
  <c r="J17" i="2"/>
  <c r="J38" i="2" s="1"/>
  <c r="I17" i="2"/>
  <c r="H17" i="2"/>
  <c r="G17" i="2"/>
  <c r="F17" i="2"/>
  <c r="E17" i="2"/>
  <c r="E38" i="2" s="1"/>
  <c r="E40" i="2" s="1"/>
  <c r="D17" i="2"/>
  <c r="C17" i="2"/>
  <c r="AA17" i="3"/>
  <c r="Z17" i="3"/>
  <c r="Y17" i="3"/>
  <c r="X17" i="3"/>
  <c r="W17" i="3"/>
  <c r="W38" i="3" s="1"/>
  <c r="V17" i="3"/>
  <c r="V38" i="3" s="1"/>
  <c r="U17" i="3"/>
  <c r="U38" i="3" s="1"/>
  <c r="T17" i="3"/>
  <c r="S17" i="3"/>
  <c r="R17" i="3"/>
  <c r="Q17" i="3"/>
  <c r="P17" i="3"/>
  <c r="P38" i="3" s="1"/>
  <c r="O17" i="3"/>
  <c r="O38" i="3" s="1"/>
  <c r="N17" i="3"/>
  <c r="N38" i="3" s="1"/>
  <c r="M17" i="3"/>
  <c r="M38" i="3" s="1"/>
  <c r="L17" i="3"/>
  <c r="K17" i="3"/>
  <c r="J17" i="3"/>
  <c r="I17" i="3"/>
  <c r="H17" i="3"/>
  <c r="G17" i="3"/>
  <c r="F17" i="3"/>
  <c r="E17" i="3"/>
  <c r="D17" i="3"/>
  <c r="D38" i="3" s="1"/>
  <c r="D40" i="3" s="1"/>
  <c r="C17" i="3"/>
  <c r="AA17" i="4"/>
  <c r="AA38" i="4" s="1"/>
  <c r="AA40" i="4" s="1"/>
  <c r="Z17" i="4"/>
  <c r="Y17" i="4"/>
  <c r="Y38" i="4" s="1"/>
  <c r="Y40" i="4" s="1"/>
  <c r="X17" i="4"/>
  <c r="X38" i="4" s="1"/>
  <c r="W17" i="4"/>
  <c r="V17" i="4"/>
  <c r="U17" i="4"/>
  <c r="T17" i="4"/>
  <c r="T38" i="4" s="1"/>
  <c r="S17" i="4"/>
  <c r="R17" i="4"/>
  <c r="R38" i="4" s="1"/>
  <c r="Q17" i="4"/>
  <c r="Q38" i="4" s="1"/>
  <c r="P17" i="4"/>
  <c r="P38" i="4" s="1"/>
  <c r="O17" i="4"/>
  <c r="N17" i="4"/>
  <c r="M17" i="4"/>
  <c r="L17" i="4"/>
  <c r="K17" i="4"/>
  <c r="J17" i="4"/>
  <c r="I17" i="4"/>
  <c r="H17" i="4"/>
  <c r="G17" i="4"/>
  <c r="G38" i="4" s="1"/>
  <c r="G40" i="4" s="1"/>
  <c r="H39" i="4" s="1"/>
  <c r="H40" i="4" s="1"/>
  <c r="I39" i="4" s="1"/>
  <c r="F17" i="4"/>
  <c r="E17" i="4"/>
  <c r="D17" i="4"/>
  <c r="D38" i="4" s="1"/>
  <c r="D40" i="4" s="1"/>
  <c r="C17" i="4"/>
  <c r="AA17" i="5"/>
  <c r="Y17" i="5"/>
  <c r="X17" i="5"/>
  <c r="W17" i="5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O17" i="5"/>
  <c r="N17" i="5"/>
  <c r="M17" i="5"/>
  <c r="L17" i="5"/>
  <c r="K17" i="5"/>
  <c r="J17" i="5"/>
  <c r="I17" i="5"/>
  <c r="I38" i="5" s="1"/>
  <c r="H17" i="5"/>
  <c r="G17" i="5"/>
  <c r="F17" i="5"/>
  <c r="F38" i="5" s="1"/>
  <c r="F40" i="5" s="1"/>
  <c r="E17" i="5"/>
  <c r="E38" i="5" s="1"/>
  <c r="E40" i="5" s="1"/>
  <c r="D17" i="5"/>
  <c r="C17" i="5"/>
  <c r="AA17" i="6"/>
  <c r="AA38" i="6" s="1"/>
  <c r="Y17" i="6"/>
  <c r="X17" i="6"/>
  <c r="W17" i="6"/>
  <c r="V17" i="6"/>
  <c r="V38" i="6" s="1"/>
  <c r="U17" i="6"/>
  <c r="U38" i="6" s="1"/>
  <c r="T17" i="6"/>
  <c r="T38" i="6" s="1"/>
  <c r="S17" i="6"/>
  <c r="S38" i="6" s="1"/>
  <c r="R17" i="6"/>
  <c r="Q17" i="6"/>
  <c r="P17" i="6"/>
  <c r="O17" i="6"/>
  <c r="N17" i="6"/>
  <c r="M17" i="6"/>
  <c r="L17" i="6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D17" i="6"/>
  <c r="D38" i="6" s="1"/>
  <c r="D40" i="6" s="1"/>
  <c r="C17" i="6"/>
  <c r="C38" i="6" s="1"/>
  <c r="C40" i="6" s="1"/>
  <c r="AA17" i="7"/>
  <c r="Y17" i="7"/>
  <c r="Y38" i="7" s="1"/>
  <c r="X17" i="7"/>
  <c r="W17" i="7"/>
  <c r="W38" i="7" s="1"/>
  <c r="V17" i="7"/>
  <c r="U17" i="7"/>
  <c r="T17" i="7"/>
  <c r="S17" i="7"/>
  <c r="R17" i="7"/>
  <c r="Q17" i="7"/>
  <c r="P17" i="7"/>
  <c r="O17" i="7"/>
  <c r="N17" i="7"/>
  <c r="N38" i="7" s="1"/>
  <c r="M17" i="7"/>
  <c r="L17" i="7"/>
  <c r="L38" i="7" s="1"/>
  <c r="K17" i="7"/>
  <c r="K38" i="7" s="1"/>
  <c r="J17" i="7"/>
  <c r="J38" i="7" s="1"/>
  <c r="I17" i="7"/>
  <c r="H17" i="7"/>
  <c r="G17" i="7"/>
  <c r="G38" i="7" s="1"/>
  <c r="G40" i="7" s="1"/>
  <c r="H39" i="7" s="1"/>
  <c r="F17" i="7"/>
  <c r="E17" i="7"/>
  <c r="D17" i="7"/>
  <c r="C17" i="7"/>
  <c r="C38" i="7" s="1"/>
  <c r="C40" i="7" s="1"/>
  <c r="AA17" i="8"/>
  <c r="AA38" i="8" s="1"/>
  <c r="AA40" i="8" s="1"/>
  <c r="Z17" i="8"/>
  <c r="Y17" i="8"/>
  <c r="Y38" i="8" s="1"/>
  <c r="X17" i="8"/>
  <c r="W17" i="8"/>
  <c r="V17" i="8"/>
  <c r="U17" i="8"/>
  <c r="T17" i="8"/>
  <c r="S17" i="8"/>
  <c r="R17" i="8"/>
  <c r="Q17" i="8"/>
  <c r="Q38" i="8" s="1"/>
  <c r="P17" i="8"/>
  <c r="O17" i="8"/>
  <c r="N17" i="8"/>
  <c r="N38" i="8" s="1"/>
  <c r="M17" i="8"/>
  <c r="M38" i="8" s="1"/>
  <c r="L17" i="8"/>
  <c r="L38" i="8" s="1"/>
  <c r="K17" i="8"/>
  <c r="J17" i="8"/>
  <c r="J38" i="8" s="1"/>
  <c r="I17" i="8"/>
  <c r="H17" i="8"/>
  <c r="G17" i="8"/>
  <c r="F17" i="8"/>
  <c r="F38" i="8" s="1"/>
  <c r="E17" i="8"/>
  <c r="E38" i="8" s="1"/>
  <c r="E40" i="8" s="1"/>
  <c r="D17" i="8"/>
  <c r="D38" i="8" s="1"/>
  <c r="D40" i="8" s="1"/>
  <c r="C17" i="8"/>
  <c r="C38" i="8" s="1"/>
  <c r="AA17" i="9"/>
  <c r="Y17" i="9"/>
  <c r="X17" i="9"/>
  <c r="W17" i="9"/>
  <c r="V17" i="9"/>
  <c r="U17" i="9"/>
  <c r="T17" i="9"/>
  <c r="S17" i="9"/>
  <c r="S38" i="9" s="1"/>
  <c r="R17" i="9"/>
  <c r="Q17" i="9"/>
  <c r="P17" i="9"/>
  <c r="O17" i="9"/>
  <c r="O38" i="9" s="1"/>
  <c r="N17" i="9"/>
  <c r="M17" i="9"/>
  <c r="L17" i="9"/>
  <c r="L38" i="9" s="1"/>
  <c r="K17" i="9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AA17" i="10"/>
  <c r="Y17" i="10"/>
  <c r="X17" i="10"/>
  <c r="Z17" i="10" s="1"/>
  <c r="W17" i="10"/>
  <c r="V17" i="10"/>
  <c r="U17" i="10"/>
  <c r="U38" i="10" s="1"/>
  <c r="T17" i="10"/>
  <c r="S17" i="10"/>
  <c r="S38" i="10" s="1"/>
  <c r="R17" i="10"/>
  <c r="Q17" i="10"/>
  <c r="Q38" i="10" s="1"/>
  <c r="P17" i="10"/>
  <c r="O17" i="10"/>
  <c r="N17" i="10"/>
  <c r="N38" i="10" s="1"/>
  <c r="M17" i="10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D17" i="10"/>
  <c r="C17" i="10"/>
  <c r="AA17" i="11"/>
  <c r="Y17" i="11"/>
  <c r="X17" i="11"/>
  <c r="Z17" i="11" s="1"/>
  <c r="W17" i="11"/>
  <c r="W38" i="11" s="1"/>
  <c r="V17" i="11"/>
  <c r="U17" i="11"/>
  <c r="T17" i="11"/>
  <c r="S17" i="11"/>
  <c r="S38" i="11" s="1"/>
  <c r="R17" i="11"/>
  <c r="Q17" i="11"/>
  <c r="Q38" i="11" s="1"/>
  <c r="P17" i="11"/>
  <c r="P38" i="11" s="1"/>
  <c r="O17" i="11"/>
  <c r="N17" i="11"/>
  <c r="M17" i="11"/>
  <c r="L17" i="11"/>
  <c r="K17" i="11"/>
  <c r="K38" i="11" s="1"/>
  <c r="J17" i="11"/>
  <c r="J38" i="11" s="1"/>
  <c r="I17" i="11"/>
  <c r="I38" i="11" s="1"/>
  <c r="H17" i="11"/>
  <c r="G17" i="11"/>
  <c r="F17" i="11"/>
  <c r="E17" i="11"/>
  <c r="D17" i="11"/>
  <c r="C17" i="11"/>
  <c r="AA17" i="12"/>
  <c r="Z17" i="12"/>
  <c r="Y17" i="12"/>
  <c r="Y38" i="12" s="1"/>
  <c r="X17" i="12"/>
  <c r="X38" i="12" s="1"/>
  <c r="W17" i="12"/>
  <c r="W38" i="12" s="1"/>
  <c r="V17" i="12"/>
  <c r="U17" i="12"/>
  <c r="T17" i="12"/>
  <c r="S17" i="12"/>
  <c r="R17" i="12"/>
  <c r="Q17" i="12"/>
  <c r="P17" i="12"/>
  <c r="O17" i="12"/>
  <c r="O38" i="12" s="1"/>
  <c r="N17" i="12"/>
  <c r="M17" i="12"/>
  <c r="M38" i="12" s="1"/>
  <c r="L17" i="12"/>
  <c r="L38" i="12" s="1"/>
  <c r="K17" i="12"/>
  <c r="J17" i="12"/>
  <c r="I17" i="12"/>
  <c r="H17" i="12"/>
  <c r="G17" i="12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X17" i="13"/>
  <c r="Z17" i="13" s="1"/>
  <c r="W17" i="13"/>
  <c r="W38" i="13" s="1"/>
  <c r="V17" i="13"/>
  <c r="U17" i="13"/>
  <c r="T17" i="13"/>
  <c r="S17" i="13"/>
  <c r="R17" i="13"/>
  <c r="Q17" i="13"/>
  <c r="Q38" i="13" s="1"/>
  <c r="P17" i="13"/>
  <c r="O17" i="13"/>
  <c r="O38" i="13" s="1"/>
  <c r="N17" i="13"/>
  <c r="N38" i="13" s="1"/>
  <c r="M17" i="13"/>
  <c r="L17" i="13"/>
  <c r="K17" i="13"/>
  <c r="J17" i="13"/>
  <c r="I17" i="13"/>
  <c r="H17" i="13"/>
  <c r="G17" i="13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Y38" i="14" s="1"/>
  <c r="X17" i="14"/>
  <c r="W17" i="14"/>
  <c r="V17" i="14"/>
  <c r="U17" i="14"/>
  <c r="T17" i="14"/>
  <c r="S17" i="14"/>
  <c r="S38" i="14" s="1"/>
  <c r="R17" i="14"/>
  <c r="Q17" i="14"/>
  <c r="Q38" i="14" s="1"/>
  <c r="P17" i="14"/>
  <c r="P38" i="14" s="1"/>
  <c r="O17" i="14"/>
  <c r="N17" i="14"/>
  <c r="M17" i="14"/>
  <c r="L17" i="14"/>
  <c r="L38" i="14" s="1"/>
  <c r="K17" i="14"/>
  <c r="J17" i="14"/>
  <c r="I17" i="14"/>
  <c r="H17" i="14"/>
  <c r="H38" i="14" s="1"/>
  <c r="G17" i="14"/>
  <c r="F17" i="14"/>
  <c r="F38" i="14" s="1"/>
  <c r="F40" i="14" s="1"/>
  <c r="E17" i="14"/>
  <c r="E38" i="14" s="1"/>
  <c r="E40" i="14" s="1"/>
  <c r="D17" i="14"/>
  <c r="C17" i="14"/>
  <c r="AA17" i="15"/>
  <c r="Y17" i="15"/>
  <c r="X17" i="15"/>
  <c r="W17" i="15"/>
  <c r="V17" i="15"/>
  <c r="U17" i="15"/>
  <c r="U38" i="15" s="1"/>
  <c r="T17" i="15"/>
  <c r="S17" i="15"/>
  <c r="S38" i="15" s="1"/>
  <c r="R17" i="15"/>
  <c r="R38" i="15" s="1"/>
  <c r="Q17" i="15"/>
  <c r="P17" i="15"/>
  <c r="O17" i="15"/>
  <c r="O38" i="15" s="1"/>
  <c r="N17" i="15"/>
  <c r="M17" i="15"/>
  <c r="L17" i="15"/>
  <c r="K17" i="15"/>
  <c r="J17" i="15"/>
  <c r="I17" i="15"/>
  <c r="H17" i="15"/>
  <c r="G17" i="15"/>
  <c r="F17" i="15"/>
  <c r="E17" i="15"/>
  <c r="D17" i="15"/>
  <c r="C17" i="15"/>
  <c r="AA17" i="16"/>
  <c r="AA38" i="16" s="1"/>
  <c r="AA40" i="16" s="1"/>
  <c r="Y17" i="16"/>
  <c r="X17" i="16"/>
  <c r="W17" i="16"/>
  <c r="W38" i="16" s="1"/>
  <c r="V17" i="16"/>
  <c r="U17" i="16"/>
  <c r="U38" i="16" s="1"/>
  <c r="T17" i="16"/>
  <c r="S17" i="16"/>
  <c r="R17" i="16"/>
  <c r="R38" i="16" s="1"/>
  <c r="Q17" i="16"/>
  <c r="P17" i="16"/>
  <c r="O17" i="16"/>
  <c r="N17" i="16"/>
  <c r="M17" i="16"/>
  <c r="L17" i="16"/>
  <c r="K17" i="16"/>
  <c r="J17" i="16"/>
  <c r="J38" i="16" s="1"/>
  <c r="I17" i="16"/>
  <c r="I38" i="16" s="1"/>
  <c r="H17" i="16"/>
  <c r="G17" i="16"/>
  <c r="G38" i="16" s="1"/>
  <c r="F17" i="16"/>
  <c r="E17" i="16"/>
  <c r="E38" i="16" s="1"/>
  <c r="E40" i="16" s="1"/>
  <c r="D17" i="16"/>
  <c r="C17" i="16"/>
  <c r="AA17" i="17"/>
  <c r="Y17" i="17"/>
  <c r="Y38" i="17" s="1"/>
  <c r="Y40" i="17" s="1"/>
  <c r="X17" i="17"/>
  <c r="W17" i="17"/>
  <c r="W38" i="17" s="1"/>
  <c r="V17" i="17"/>
  <c r="U17" i="17"/>
  <c r="T17" i="17"/>
  <c r="T38" i="17" s="1"/>
  <c r="S17" i="17"/>
  <c r="R17" i="17"/>
  <c r="Q17" i="17"/>
  <c r="P17" i="17"/>
  <c r="O17" i="17"/>
  <c r="N17" i="17"/>
  <c r="M17" i="17"/>
  <c r="L17" i="17"/>
  <c r="L38" i="17" s="1"/>
  <c r="K17" i="17"/>
  <c r="J17" i="17"/>
  <c r="I17" i="17"/>
  <c r="H17" i="17"/>
  <c r="G17" i="17"/>
  <c r="G38" i="17" s="1"/>
  <c r="G40" i="17" s="1"/>
  <c r="H39" i="17" s="1"/>
  <c r="F17" i="17"/>
  <c r="E17" i="17"/>
  <c r="D17" i="17"/>
  <c r="C17" i="17"/>
  <c r="C38" i="17" s="1"/>
  <c r="C40" i="17" s="1"/>
  <c r="AA17" i="18"/>
  <c r="Y17" i="18"/>
  <c r="Y38" i="18" s="1"/>
  <c r="X17" i="18"/>
  <c r="W17" i="18"/>
  <c r="V17" i="18"/>
  <c r="V38" i="18" s="1"/>
  <c r="U17" i="18"/>
  <c r="T17" i="18"/>
  <c r="T38" i="18" s="1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K17" i="18"/>
  <c r="J17" i="18"/>
  <c r="I17" i="18"/>
  <c r="I38" i="18" s="1"/>
  <c r="H17" i="18"/>
  <c r="G17" i="18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Z17" i="19" s="1"/>
  <c r="W17" i="19"/>
  <c r="W38" i="19" s="1"/>
  <c r="V17" i="19"/>
  <c r="U17" i="19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M17" i="19"/>
  <c r="L17" i="19"/>
  <c r="K17" i="19"/>
  <c r="J17" i="19"/>
  <c r="I17" i="19"/>
  <c r="H17" i="19"/>
  <c r="H38" i="19" s="1"/>
  <c r="G17" i="19"/>
  <c r="F17" i="19"/>
  <c r="F38" i="19" s="1"/>
  <c r="F40" i="19" s="1"/>
  <c r="E17" i="19"/>
  <c r="D17" i="19"/>
  <c r="C17" i="19"/>
  <c r="C38" i="19" s="1"/>
  <c r="C40" i="19" s="1"/>
  <c r="AA17" i="20"/>
  <c r="Z17" i="20"/>
  <c r="Y17" i="20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P17" i="20"/>
  <c r="O17" i="20"/>
  <c r="N17" i="20"/>
  <c r="M17" i="20"/>
  <c r="L17" i="20"/>
  <c r="L38" i="20" s="1"/>
  <c r="K17" i="20"/>
  <c r="J17" i="20"/>
  <c r="J38" i="20" s="1"/>
  <c r="I17" i="20"/>
  <c r="H17" i="20"/>
  <c r="G17" i="20"/>
  <c r="F17" i="20"/>
  <c r="F38" i="20" s="1"/>
  <c r="F40" i="20" s="1"/>
  <c r="E17" i="20"/>
  <c r="D17" i="20"/>
  <c r="D38" i="20" s="1"/>
  <c r="D40" i="20" s="1"/>
  <c r="C17" i="20"/>
  <c r="AA17" i="21"/>
  <c r="Y17" i="21"/>
  <c r="X17" i="21"/>
  <c r="W17" i="21"/>
  <c r="W38" i="21" s="1"/>
  <c r="V17" i="21"/>
  <c r="U17" i="21"/>
  <c r="U38" i="21" s="1"/>
  <c r="T17" i="21"/>
  <c r="T38" i="21" s="1"/>
  <c r="S17" i="21"/>
  <c r="S38" i="21" s="1"/>
  <c r="R17" i="21"/>
  <c r="Q17" i="21"/>
  <c r="P17" i="21"/>
  <c r="O17" i="21"/>
  <c r="N17" i="21"/>
  <c r="N38" i="21" s="1"/>
  <c r="M17" i="21"/>
  <c r="L17" i="21"/>
  <c r="K17" i="21"/>
  <c r="K38" i="21" s="1"/>
  <c r="J17" i="2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D17" i="21"/>
  <c r="C17" i="2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T17" i="22"/>
  <c r="S17" i="22"/>
  <c r="R17" i="22"/>
  <c r="Q17" i="22"/>
  <c r="P17" i="22"/>
  <c r="P38" i="22" s="1"/>
  <c r="O17" i="22"/>
  <c r="N17" i="22"/>
  <c r="M17" i="22"/>
  <c r="M38" i="22" s="1"/>
  <c r="L17" i="22"/>
  <c r="K17" i="22"/>
  <c r="K38" i="22" s="1"/>
  <c r="J17" i="22"/>
  <c r="I17" i="22"/>
  <c r="I38" i="22" s="1"/>
  <c r="H17" i="22"/>
  <c r="G17" i="22"/>
  <c r="F17" i="22"/>
  <c r="E17" i="22"/>
  <c r="D17" i="22"/>
  <c r="D38" i="22" s="1"/>
  <c r="D40" i="22" s="1"/>
  <c r="C17" i="22"/>
  <c r="C38" i="22" s="1"/>
  <c r="C40" i="22" s="1"/>
  <c r="AA17" i="23"/>
  <c r="Z17" i="23"/>
  <c r="Y17" i="23"/>
  <c r="X17" i="23"/>
  <c r="X38" i="23" s="1"/>
  <c r="X40" i="23" s="1"/>
  <c r="W17" i="23"/>
  <c r="W38" i="23" s="1"/>
  <c r="V17" i="23"/>
  <c r="U17" i="23"/>
  <c r="U38" i="23" s="1"/>
  <c r="T17" i="23"/>
  <c r="S17" i="23"/>
  <c r="R17" i="23"/>
  <c r="Q17" i="23"/>
  <c r="P17" i="23"/>
  <c r="P38" i="23" s="1"/>
  <c r="O17" i="23"/>
  <c r="O38" i="23" s="1"/>
  <c r="N17" i="23"/>
  <c r="N38" i="23" s="1"/>
  <c r="M17" i="23"/>
  <c r="L17" i="23"/>
  <c r="L38" i="23" s="1"/>
  <c r="K17" i="23"/>
  <c r="J17" i="23"/>
  <c r="I17" i="23"/>
  <c r="H17" i="23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Y17" i="24"/>
  <c r="X17" i="24"/>
  <c r="Z17" i="24" s="1"/>
  <c r="W17" i="24"/>
  <c r="W38" i="24" s="1"/>
  <c r="V17" i="24"/>
  <c r="U17" i="24"/>
  <c r="T17" i="24"/>
  <c r="S17" i="24"/>
  <c r="S38" i="24" s="1"/>
  <c r="R17" i="24"/>
  <c r="R38" i="24" s="1"/>
  <c r="Q17" i="24"/>
  <c r="Q38" i="24" s="1"/>
  <c r="P17" i="24"/>
  <c r="O17" i="24"/>
  <c r="O38" i="24" s="1"/>
  <c r="N17" i="24"/>
  <c r="M17" i="24"/>
  <c r="M38" i="24" s="1"/>
  <c r="L17" i="24"/>
  <c r="K17" i="24"/>
  <c r="J17" i="24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D17" i="24"/>
  <c r="C17" i="24"/>
  <c r="AA17" i="25"/>
  <c r="AA38" i="25" s="1"/>
  <c r="AA40" i="25" s="1"/>
  <c r="Y17" i="25"/>
  <c r="Y38" i="25" s="1"/>
  <c r="Y40" i="25" s="1"/>
  <c r="X17" i="25"/>
  <c r="W17" i="25"/>
  <c r="V17" i="25"/>
  <c r="U17" i="25"/>
  <c r="U38" i="25" s="1"/>
  <c r="T17" i="25"/>
  <c r="T38" i="25" s="1"/>
  <c r="S17" i="25"/>
  <c r="S38" i="25" s="1"/>
  <c r="R17" i="25"/>
  <c r="Q17" i="25"/>
  <c r="Q38" i="25" s="1"/>
  <c r="P17" i="25"/>
  <c r="O17" i="25"/>
  <c r="N17" i="25"/>
  <c r="M17" i="25"/>
  <c r="L17" i="25"/>
  <c r="K17" i="25"/>
  <c r="K38" i="25" s="1"/>
  <c r="J17" i="25"/>
  <c r="I17" i="25"/>
  <c r="H17" i="25"/>
  <c r="H38" i="25" s="1"/>
  <c r="G17" i="25"/>
  <c r="F17" i="25"/>
  <c r="E17" i="25"/>
  <c r="D17" i="25"/>
  <c r="D38" i="25" s="1"/>
  <c r="D40" i="25" s="1"/>
  <c r="C17" i="25"/>
  <c r="C38" i="25" s="1"/>
  <c r="C40" i="25" s="1"/>
  <c r="AA17" i="26"/>
  <c r="Y17" i="26"/>
  <c r="X17" i="26"/>
  <c r="W17" i="26"/>
  <c r="W38" i="26" s="1"/>
  <c r="V17" i="26"/>
  <c r="V38" i="26" s="1"/>
  <c r="U17" i="26"/>
  <c r="U38" i="26" s="1"/>
  <c r="T17" i="26"/>
  <c r="S17" i="26"/>
  <c r="S38" i="26" s="1"/>
  <c r="R17" i="26"/>
  <c r="Q17" i="26"/>
  <c r="Q38" i="26" s="1"/>
  <c r="P17" i="26"/>
  <c r="O17" i="26"/>
  <c r="N17" i="26"/>
  <c r="M17" i="26"/>
  <c r="M38" i="26" s="1"/>
  <c r="L17" i="26"/>
  <c r="L38" i="26" s="1"/>
  <c r="K17" i="26"/>
  <c r="K38" i="26" s="1"/>
  <c r="J17" i="26"/>
  <c r="J38" i="26" s="1"/>
  <c r="I17" i="26"/>
  <c r="H17" i="26"/>
  <c r="G17" i="26"/>
  <c r="F17" i="26"/>
  <c r="F38" i="26" s="1"/>
  <c r="F40" i="26" s="1"/>
  <c r="E17" i="26"/>
  <c r="E38" i="26" s="1"/>
  <c r="E40" i="26" s="1"/>
  <c r="D17" i="26"/>
  <c r="C17" i="26"/>
  <c r="AA17" i="27"/>
  <c r="Z17" i="27"/>
  <c r="Y17" i="27"/>
  <c r="Y38" i="27" s="1"/>
  <c r="X17" i="27"/>
  <c r="X38" i="27" s="1"/>
  <c r="W17" i="27"/>
  <c r="V17" i="27"/>
  <c r="V38" i="27" s="1"/>
  <c r="U17" i="27"/>
  <c r="T17" i="27"/>
  <c r="T38" i="27" s="1"/>
  <c r="S17" i="27"/>
  <c r="R17" i="27"/>
  <c r="Q17" i="27"/>
  <c r="P17" i="27"/>
  <c r="P38" i="27" s="1"/>
  <c r="O17" i="27"/>
  <c r="N17" i="27"/>
  <c r="M17" i="27"/>
  <c r="M38" i="27" s="1"/>
  <c r="L17" i="27"/>
  <c r="L38" i="27" s="1"/>
  <c r="K17" i="27"/>
  <c r="K38" i="27" s="1"/>
  <c r="J17" i="27"/>
  <c r="I17" i="27"/>
  <c r="H17" i="27"/>
  <c r="G17" i="27"/>
  <c r="F17" i="27"/>
  <c r="E17" i="27"/>
  <c r="D17" i="27"/>
  <c r="C17" i="27"/>
  <c r="C38" i="27" s="1"/>
  <c r="C40" i="27" s="1"/>
  <c r="AA17" i="28"/>
  <c r="AA38" i="28" s="1"/>
  <c r="Y17" i="28"/>
  <c r="Y38" i="28" s="1"/>
  <c r="X17" i="28"/>
  <c r="W17" i="28"/>
  <c r="W38" i="28" s="1"/>
  <c r="V17" i="28"/>
  <c r="V38" i="28" s="1"/>
  <c r="U17" i="28"/>
  <c r="U38" i="28" s="1"/>
  <c r="T17" i="28"/>
  <c r="S17" i="28"/>
  <c r="R17" i="28"/>
  <c r="Q17" i="28"/>
  <c r="P17" i="28"/>
  <c r="O17" i="28"/>
  <c r="O38" i="28" s="1"/>
  <c r="N17" i="28"/>
  <c r="M17" i="28"/>
  <c r="L17" i="28"/>
  <c r="K17" i="28"/>
  <c r="J17" i="28"/>
  <c r="J38" i="28" s="1"/>
  <c r="I17" i="28"/>
  <c r="H17" i="28"/>
  <c r="G17" i="28"/>
  <c r="F17" i="28"/>
  <c r="E17" i="28"/>
  <c r="E38" i="28" s="1"/>
  <c r="E40" i="28" s="1"/>
  <c r="D17" i="28"/>
  <c r="C17" i="28"/>
  <c r="C38" i="28" s="1"/>
  <c r="C40" i="28" s="1"/>
  <c r="AA17" i="29"/>
  <c r="Y17" i="29"/>
  <c r="Y38" i="29" s="1"/>
  <c r="X17" i="29"/>
  <c r="Z17" i="29" s="1"/>
  <c r="W17" i="29"/>
  <c r="V17" i="29"/>
  <c r="U17" i="29"/>
  <c r="T17" i="29"/>
  <c r="T38" i="29" s="1"/>
  <c r="S17" i="29"/>
  <c r="R17" i="29"/>
  <c r="R38" i="29" s="1"/>
  <c r="Q17" i="29"/>
  <c r="Q38" i="29" s="1"/>
  <c r="P17" i="29"/>
  <c r="O17" i="29"/>
  <c r="N17" i="29"/>
  <c r="M17" i="29"/>
  <c r="L17" i="29"/>
  <c r="K17" i="29"/>
  <c r="J17" i="29"/>
  <c r="J38" i="29" s="1"/>
  <c r="I17" i="29"/>
  <c r="H17" i="29"/>
  <c r="G17" i="29"/>
  <c r="G38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Z17" i="30" s="1"/>
  <c r="W17" i="30"/>
  <c r="V17" i="30"/>
  <c r="V38" i="30" s="1"/>
  <c r="U17" i="30"/>
  <c r="T17" i="30"/>
  <c r="T38" i="30" s="1"/>
  <c r="S17" i="30"/>
  <c r="S38" i="30" s="1"/>
  <c r="R17" i="30"/>
  <c r="R38" i="30" s="1"/>
  <c r="Q17" i="30"/>
  <c r="P17" i="30"/>
  <c r="O17" i="30"/>
  <c r="N17" i="30"/>
  <c r="M17" i="30"/>
  <c r="L17" i="30"/>
  <c r="L38" i="30" s="1"/>
  <c r="K17" i="30"/>
  <c r="J17" i="30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C17" i="30"/>
  <c r="AA17" i="31"/>
  <c r="Y17" i="31"/>
  <c r="X17" i="31"/>
  <c r="Z17" i="31" s="1"/>
  <c r="W17" i="31"/>
  <c r="V17" i="31"/>
  <c r="V38" i="31" s="1"/>
  <c r="U17" i="31"/>
  <c r="T17" i="31"/>
  <c r="S17" i="31"/>
  <c r="R17" i="31"/>
  <c r="Q17" i="31"/>
  <c r="P17" i="31"/>
  <c r="P38" i="31" s="1"/>
  <c r="O17" i="31"/>
  <c r="N17" i="31"/>
  <c r="M17" i="31"/>
  <c r="L17" i="31"/>
  <c r="L38" i="31" s="1"/>
  <c r="K17" i="31"/>
  <c r="K38" i="31" s="1"/>
  <c r="J17" i="31"/>
  <c r="I17" i="31"/>
  <c r="I38" i="31" s="1"/>
  <c r="H17" i="31"/>
  <c r="H38" i="31" s="1"/>
  <c r="G17" i="31"/>
  <c r="F17" i="31"/>
  <c r="F38" i="31" s="1"/>
  <c r="F40" i="31" s="1"/>
  <c r="E17" i="31"/>
  <c r="D17" i="31"/>
  <c r="C17" i="31"/>
  <c r="AA17" i="32"/>
  <c r="AA38" i="32" s="1"/>
  <c r="AA40" i="32" s="1"/>
  <c r="Y17" i="32"/>
  <c r="Z17" i="32" s="1"/>
  <c r="X17" i="32"/>
  <c r="W17" i="32"/>
  <c r="V17" i="32"/>
  <c r="U17" i="32"/>
  <c r="U38" i="32" s="1"/>
  <c r="T17" i="32"/>
  <c r="S17" i="32"/>
  <c r="R17" i="32"/>
  <c r="Q17" i="32"/>
  <c r="Q38" i="32" s="1"/>
  <c r="P17" i="32"/>
  <c r="O17" i="32"/>
  <c r="N17" i="32"/>
  <c r="N38" i="32" s="1"/>
  <c r="M17" i="32"/>
  <c r="L17" i="32"/>
  <c r="L38" i="32" s="1"/>
  <c r="K17" i="32"/>
  <c r="K38" i="32" s="1"/>
  <c r="J17" i="32"/>
  <c r="J38" i="32" s="1"/>
  <c r="I17" i="32"/>
  <c r="I38" i="32" s="1"/>
  <c r="H17" i="32"/>
  <c r="G17" i="32"/>
  <c r="F17" i="32"/>
  <c r="E17" i="32"/>
  <c r="E38" i="32" s="1"/>
  <c r="E40" i="32" s="1"/>
  <c r="D17" i="32"/>
  <c r="C17" i="32"/>
  <c r="C38" i="32" s="1"/>
  <c r="C40" i="32" s="1"/>
  <c r="AA17" i="1"/>
  <c r="Y17" i="1"/>
  <c r="X17" i="1"/>
  <c r="W17" i="1"/>
  <c r="V17" i="1"/>
  <c r="U17" i="1"/>
  <c r="T17" i="1"/>
  <c r="S17" i="1"/>
  <c r="S38" i="1" s="1"/>
  <c r="R17" i="1"/>
  <c r="Q17" i="1"/>
  <c r="P17" i="1"/>
  <c r="P38" i="1" s="1"/>
  <c r="O17" i="1"/>
  <c r="N17" i="1"/>
  <c r="N38" i="1" s="1"/>
  <c r="M17" i="1"/>
  <c r="L17" i="1"/>
  <c r="L38" i="1" s="1"/>
  <c r="K17" i="1"/>
  <c r="K38" i="1" s="1"/>
  <c r="J17" i="1"/>
  <c r="I17" i="1"/>
  <c r="H17" i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C17" i="1"/>
  <c r="L38" i="29" l="1"/>
  <c r="P38" i="21"/>
  <c r="K38" i="19"/>
  <c r="Y40" i="6"/>
  <c r="U38" i="1"/>
  <c r="N38" i="30"/>
  <c r="R38" i="22"/>
  <c r="N38" i="20"/>
  <c r="S38" i="32"/>
  <c r="Z38" i="4"/>
  <c r="X40" i="4"/>
  <c r="Z40" i="4" s="1"/>
  <c r="Z38" i="14"/>
  <c r="Y40" i="14"/>
  <c r="Z40" i="14" s="1"/>
  <c r="F38" i="15"/>
  <c r="F40" i="15" s="1"/>
  <c r="V38" i="12"/>
  <c r="R38" i="10"/>
  <c r="X38" i="13"/>
  <c r="Y38" i="32"/>
  <c r="Y40" i="32" s="1"/>
  <c r="X38" i="31"/>
  <c r="X40" i="32"/>
  <c r="Z40" i="32" s="1"/>
  <c r="Z38" i="32"/>
  <c r="Z27" i="10"/>
  <c r="X38" i="10"/>
  <c r="Z38" i="3"/>
  <c r="X40" i="3"/>
  <c r="Z40" i="3" s="1"/>
  <c r="H40" i="22"/>
  <c r="I39" i="22" s="1"/>
  <c r="I40" i="22" s="1"/>
  <c r="Y40" i="27"/>
  <c r="Z40" i="27" s="1"/>
  <c r="AA38" i="18"/>
  <c r="AA40" i="18" s="1"/>
  <c r="Z17" i="17"/>
  <c r="X38" i="17"/>
  <c r="V38" i="16"/>
  <c r="T38" i="15"/>
  <c r="R38" i="14"/>
  <c r="P38" i="13"/>
  <c r="N38" i="12"/>
  <c r="I40" i="9"/>
  <c r="X38" i="7"/>
  <c r="Z17" i="7"/>
  <c r="Y40" i="23"/>
  <c r="O38" i="32"/>
  <c r="E38" i="27"/>
  <c r="E40" i="27" s="1"/>
  <c r="H40" i="25"/>
  <c r="I39" i="25" s="1"/>
  <c r="I40" i="25" s="1"/>
  <c r="J40" i="25" s="1"/>
  <c r="X40" i="30"/>
  <c r="J38" i="30"/>
  <c r="D38" i="27"/>
  <c r="D40" i="27" s="1"/>
  <c r="L38" i="21"/>
  <c r="E38" i="18"/>
  <c r="E40" i="18" s="1"/>
  <c r="Q38" i="1"/>
  <c r="M38" i="31"/>
  <c r="K38" i="30"/>
  <c r="I38" i="29"/>
  <c r="I40" i="29" s="1"/>
  <c r="G38" i="28"/>
  <c r="G40" i="28" s="1"/>
  <c r="H39" i="28" s="1"/>
  <c r="H40" i="28" s="1"/>
  <c r="I39" i="28" s="1"/>
  <c r="AA38" i="27"/>
  <c r="AA40" i="27" s="1"/>
  <c r="R38" i="1"/>
  <c r="P38" i="32"/>
  <c r="F38" i="27"/>
  <c r="F40" i="27" s="1"/>
  <c r="E38" i="17"/>
  <c r="E40" i="17" s="1"/>
  <c r="S38" i="13"/>
  <c r="D38" i="26"/>
  <c r="D40" i="26" s="1"/>
  <c r="X38" i="15"/>
  <c r="Z17" i="15"/>
  <c r="R38" i="23"/>
  <c r="D38" i="17"/>
  <c r="D40" i="17" s="1"/>
  <c r="X38" i="16"/>
  <c r="J38" i="10"/>
  <c r="Y40" i="7"/>
  <c r="Z27" i="30"/>
  <c r="Y38" i="30"/>
  <c r="Y40" i="30" s="1"/>
  <c r="Z17" i="26"/>
  <c r="X38" i="26"/>
  <c r="T38" i="24"/>
  <c r="O38" i="22"/>
  <c r="AA38" i="17"/>
  <c r="AA40" i="17" s="1"/>
  <c r="L38" i="11"/>
  <c r="N38" i="31"/>
  <c r="C38" i="26"/>
  <c r="C40" i="26" s="1"/>
  <c r="Y38" i="26"/>
  <c r="Y40" i="26" s="1"/>
  <c r="W38" i="25"/>
  <c r="U38" i="24"/>
  <c r="S38" i="23"/>
  <c r="C38" i="16"/>
  <c r="C40" i="16" s="1"/>
  <c r="Y38" i="16"/>
  <c r="Y40" i="16" s="1"/>
  <c r="V38" i="15"/>
  <c r="T38" i="14"/>
  <c r="R38" i="13"/>
  <c r="P38" i="12"/>
  <c r="K38" i="10"/>
  <c r="I38" i="9"/>
  <c r="W38" i="6"/>
  <c r="U38" i="5"/>
  <c r="S38" i="4"/>
  <c r="T38" i="1"/>
  <c r="R38" i="32"/>
  <c r="O38" i="31"/>
  <c r="M38" i="30"/>
  <c r="K38" i="29"/>
  <c r="I38" i="28"/>
  <c r="G38" i="27"/>
  <c r="G40" i="27" s="1"/>
  <c r="H39" i="27" s="1"/>
  <c r="H40" i="27" s="1"/>
  <c r="I39" i="27" s="1"/>
  <c r="I40" i="27" s="1"/>
  <c r="J40" i="27" s="1"/>
  <c r="AA38" i="26"/>
  <c r="AA40" i="26" s="1"/>
  <c r="Z17" i="25"/>
  <c r="X38" i="25"/>
  <c r="V38" i="24"/>
  <c r="T38" i="23"/>
  <c r="Q38" i="22"/>
  <c r="M38" i="20"/>
  <c r="J38" i="19"/>
  <c r="H38" i="18"/>
  <c r="H40" i="18" s="1"/>
  <c r="I39" i="18" s="1"/>
  <c r="I40" i="18" s="1"/>
  <c r="F38" i="17"/>
  <c r="F40" i="17" s="1"/>
  <c r="D38" i="16"/>
  <c r="D40" i="16" s="1"/>
  <c r="Z17" i="16"/>
  <c r="W38" i="15"/>
  <c r="U38" i="14"/>
  <c r="N38" i="11"/>
  <c r="L38" i="10"/>
  <c r="J38" i="9"/>
  <c r="H38" i="8"/>
  <c r="H40" i="8" s="1"/>
  <c r="I39" i="8" s="1"/>
  <c r="I40" i="8" s="1"/>
  <c r="E38" i="7"/>
  <c r="E40" i="7" s="1"/>
  <c r="AA38" i="7"/>
  <c r="AA40" i="7" s="1"/>
  <c r="Z17" i="6"/>
  <c r="X38" i="6"/>
  <c r="X40" i="6" s="1"/>
  <c r="Z40" i="6" s="1"/>
  <c r="X38" i="29"/>
  <c r="H40" i="24"/>
  <c r="I39" i="24" s="1"/>
  <c r="I40" i="24" s="1"/>
  <c r="J40" i="24" s="1"/>
  <c r="AA38" i="23"/>
  <c r="AA40" i="23" s="1"/>
  <c r="V38" i="21"/>
  <c r="Z38" i="12"/>
  <c r="X40" i="12"/>
  <c r="Z40" i="12" s="1"/>
  <c r="O38" i="8"/>
  <c r="G38" i="5"/>
  <c r="G40" i="5" s="1"/>
  <c r="H39" i="5" s="1"/>
  <c r="H40" i="5" s="1"/>
  <c r="I39" i="5" s="1"/>
  <c r="I40" i="5" s="1"/>
  <c r="H38" i="24"/>
  <c r="J38" i="6"/>
  <c r="Z38" i="20"/>
  <c r="X40" i="20"/>
  <c r="Z40" i="20" s="1"/>
  <c r="J38" i="13"/>
  <c r="H38" i="12"/>
  <c r="H40" i="12" s="1"/>
  <c r="I39" i="12" s="1"/>
  <c r="I40" i="12" s="1"/>
  <c r="G38" i="31"/>
  <c r="G40" i="31" s="1"/>
  <c r="H39" i="31" s="1"/>
  <c r="H40" i="31" s="1"/>
  <c r="I39" i="31" s="1"/>
  <c r="I40" i="31" s="1"/>
  <c r="R38" i="26"/>
  <c r="H40" i="21"/>
  <c r="I39" i="21" s="1"/>
  <c r="I40" i="21" s="1"/>
  <c r="K39" i="21" s="1"/>
  <c r="AA38" i="20"/>
  <c r="AA40" i="20" s="1"/>
  <c r="AA38" i="10"/>
  <c r="AA40" i="10" s="1"/>
  <c r="V38" i="8"/>
  <c r="S38" i="7"/>
  <c r="P38" i="6"/>
  <c r="L38" i="4"/>
  <c r="AA38" i="29"/>
  <c r="AA40" i="29" s="1"/>
  <c r="Z17" i="28"/>
  <c r="X38" i="28"/>
  <c r="M38" i="23"/>
  <c r="J38" i="22"/>
  <c r="H38" i="21"/>
  <c r="N38" i="14"/>
  <c r="L38" i="13"/>
  <c r="J38" i="12"/>
  <c r="E38" i="10"/>
  <c r="E40" i="10" s="1"/>
  <c r="C38" i="9"/>
  <c r="C40" i="9" s="1"/>
  <c r="Y38" i="9"/>
  <c r="Y40" i="9" s="1"/>
  <c r="W38" i="8"/>
  <c r="T38" i="7"/>
  <c r="Q38" i="6"/>
  <c r="O38" i="5"/>
  <c r="M38" i="4"/>
  <c r="J38" i="3"/>
  <c r="G38" i="2"/>
  <c r="G40" i="2" s="1"/>
  <c r="H39" i="2" s="1"/>
  <c r="H40" i="2" s="1"/>
  <c r="I39" i="2" s="1"/>
  <c r="X38" i="22"/>
  <c r="G38" i="30"/>
  <c r="G40" i="30" s="1"/>
  <c r="H39" i="30" s="1"/>
  <c r="H40" i="30" s="1"/>
  <c r="I39" i="30" s="1"/>
  <c r="I40" i="30" s="1"/>
  <c r="K39" i="30" s="1"/>
  <c r="E38" i="29"/>
  <c r="E40" i="29" s="1"/>
  <c r="Y40" i="28"/>
  <c r="W38" i="27"/>
  <c r="T38" i="26"/>
  <c r="R38" i="25"/>
  <c r="P38" i="24"/>
  <c r="G38" i="20"/>
  <c r="G40" i="20" s="1"/>
  <c r="H39" i="20" s="1"/>
  <c r="D38" i="19"/>
  <c r="D40" i="19" s="1"/>
  <c r="AA38" i="19"/>
  <c r="AA40" i="19" s="1"/>
  <c r="X38" i="18"/>
  <c r="V38" i="17"/>
  <c r="T38" i="16"/>
  <c r="Q38" i="15"/>
  <c r="O38" i="14"/>
  <c r="M38" i="13"/>
  <c r="K38" i="12"/>
  <c r="H38" i="11"/>
  <c r="F38" i="10"/>
  <c r="F40" i="10" s="1"/>
  <c r="D38" i="9"/>
  <c r="D40" i="9" s="1"/>
  <c r="AA38" i="9"/>
  <c r="AA40" i="9" s="1"/>
  <c r="X38" i="8"/>
  <c r="U38" i="7"/>
  <c r="R38" i="6"/>
  <c r="P38" i="5"/>
  <c r="N38" i="4"/>
  <c r="K38" i="3"/>
  <c r="H38" i="2"/>
  <c r="Y40" i="29"/>
  <c r="U38" i="27"/>
  <c r="N38" i="24"/>
  <c r="E38" i="20"/>
  <c r="E40" i="20" s="1"/>
  <c r="F38" i="11"/>
  <c r="F40" i="11" s="1"/>
  <c r="D38" i="10"/>
  <c r="D40" i="10" s="1"/>
  <c r="X38" i="9"/>
  <c r="N38" i="5"/>
  <c r="P38" i="8"/>
  <c r="H40" i="16"/>
  <c r="I39" i="16" s="1"/>
  <c r="I40" i="16" s="1"/>
  <c r="O38" i="1"/>
  <c r="M38" i="32"/>
  <c r="J38" i="31"/>
  <c r="D38" i="28"/>
  <c r="D40" i="28" s="1"/>
  <c r="Z38" i="27"/>
  <c r="L38" i="22"/>
  <c r="J38" i="21"/>
  <c r="H38" i="20"/>
  <c r="E38" i="19"/>
  <c r="E40" i="19" s="1"/>
  <c r="Y40" i="18"/>
  <c r="H40" i="10"/>
  <c r="I39" i="10" s="1"/>
  <c r="I40" i="10" s="1"/>
  <c r="Y40" i="8"/>
  <c r="V38" i="7"/>
  <c r="O38" i="4"/>
  <c r="L38" i="3"/>
  <c r="I38" i="2"/>
  <c r="X40" i="21"/>
  <c r="M38" i="5"/>
  <c r="V38" i="1"/>
  <c r="T38" i="32"/>
  <c r="Q38" i="31"/>
  <c r="O38" i="30"/>
  <c r="M38" i="29"/>
  <c r="K38" i="28"/>
  <c r="I38" i="27"/>
  <c r="H40" i="7"/>
  <c r="I39" i="7" s="1"/>
  <c r="I40" i="7" s="1"/>
  <c r="J40" i="7" s="1"/>
  <c r="U38" i="17"/>
  <c r="S38" i="16"/>
  <c r="W38" i="1"/>
  <c r="L38" i="28"/>
  <c r="K38" i="8"/>
  <c r="Q38" i="30"/>
  <c r="Z40" i="23"/>
  <c r="H38" i="16"/>
  <c r="P38" i="10"/>
  <c r="R38" i="2"/>
  <c r="U38" i="29"/>
  <c r="W38" i="20"/>
  <c r="I38" i="14"/>
  <c r="I40" i="14" s="1"/>
  <c r="G38" i="13"/>
  <c r="G40" i="13" s="1"/>
  <c r="H39" i="13" s="1"/>
  <c r="R38" i="8"/>
  <c r="E38" i="3"/>
  <c r="E40" i="3" s="1"/>
  <c r="C38" i="31"/>
  <c r="C40" i="31" s="1"/>
  <c r="N38" i="16"/>
  <c r="AA38" i="12"/>
  <c r="AA40" i="12" s="1"/>
  <c r="O38" i="16"/>
  <c r="P38" i="7"/>
  <c r="X38" i="24"/>
  <c r="W38" i="30"/>
  <c r="C38" i="21"/>
  <c r="C40" i="21" s="1"/>
  <c r="Y38" i="21"/>
  <c r="Y40" i="21" s="1"/>
  <c r="E38" i="12"/>
  <c r="E40" i="12" s="1"/>
  <c r="J38" i="5"/>
  <c r="Z17" i="2"/>
  <c r="X38" i="2"/>
  <c r="D38" i="31"/>
  <c r="D40" i="31" s="1"/>
  <c r="V38" i="29"/>
  <c r="R38" i="27"/>
  <c r="I38" i="23"/>
  <c r="I40" i="23" s="1"/>
  <c r="F38" i="22"/>
  <c r="F40" i="22" s="1"/>
  <c r="D38" i="21"/>
  <c r="D40" i="21" s="1"/>
  <c r="U38" i="19"/>
  <c r="S38" i="18"/>
  <c r="Q38" i="17"/>
  <c r="L38" i="15"/>
  <c r="H38" i="13"/>
  <c r="C38" i="11"/>
  <c r="C40" i="11" s="1"/>
  <c r="Y38" i="11"/>
  <c r="Y40" i="11" s="1"/>
  <c r="W38" i="10"/>
  <c r="U38" i="9"/>
  <c r="S38" i="8"/>
  <c r="M38" i="6"/>
  <c r="K38" i="5"/>
  <c r="I38" i="4"/>
  <c r="I40" i="4" s="1"/>
  <c r="E38" i="31"/>
  <c r="E40" i="31" s="1"/>
  <c r="W38" i="29"/>
  <c r="P38" i="26"/>
  <c r="L38" i="24"/>
  <c r="Y38" i="20"/>
  <c r="Y40" i="20" s="1"/>
  <c r="G38" i="3"/>
  <c r="G40" i="3" s="1"/>
  <c r="H39" i="3" s="1"/>
  <c r="H40" i="3" s="1"/>
  <c r="I39" i="3" s="1"/>
  <c r="Z27" i="3"/>
  <c r="V38" i="2"/>
  <c r="Z17" i="21"/>
  <c r="N38" i="2"/>
  <c r="E38" i="11"/>
  <c r="E40" i="11" s="1"/>
  <c r="Y38" i="10"/>
  <c r="Y40" i="10" s="1"/>
  <c r="K38" i="4"/>
  <c r="I38" i="3"/>
  <c r="Z17" i="1"/>
  <c r="V38" i="32"/>
  <c r="S38" i="31"/>
  <c r="P38" i="30"/>
  <c r="G38" i="26"/>
  <c r="G40" i="26" s="1"/>
  <c r="H39" i="26" s="1"/>
  <c r="H40" i="26" s="1"/>
  <c r="I39" i="26" s="1"/>
  <c r="I40" i="26" s="1"/>
  <c r="J40" i="26" s="1"/>
  <c r="E38" i="25"/>
  <c r="E40" i="25" s="1"/>
  <c r="C38" i="24"/>
  <c r="C40" i="24" s="1"/>
  <c r="Y38" i="24"/>
  <c r="Y40" i="24" s="1"/>
  <c r="V38" i="23"/>
  <c r="S38" i="22"/>
  <c r="L38" i="19"/>
  <c r="J38" i="18"/>
  <c r="H38" i="17"/>
  <c r="H40" i="17" s="1"/>
  <c r="I39" i="17" s="1"/>
  <c r="I40" i="17" s="1"/>
  <c r="F38" i="16"/>
  <c r="F40" i="16" s="1"/>
  <c r="C38" i="15"/>
  <c r="C40" i="15" s="1"/>
  <c r="Y38" i="15"/>
  <c r="Y40" i="15" s="1"/>
  <c r="V38" i="14"/>
  <c r="T38" i="13"/>
  <c r="R38" i="12"/>
  <c r="R38" i="3"/>
  <c r="U38" i="18"/>
  <c r="N38" i="15"/>
  <c r="Y38" i="1"/>
  <c r="Y40" i="1" s="1"/>
  <c r="Z17" i="5"/>
  <c r="X38" i="5"/>
  <c r="V38" i="4"/>
  <c r="S38" i="17"/>
  <c r="Q38" i="16"/>
  <c r="M38" i="14"/>
  <c r="K38" i="13"/>
  <c r="I38" i="12"/>
  <c r="G38" i="11"/>
  <c r="G40" i="11" s="1"/>
  <c r="H39" i="11" s="1"/>
  <c r="C38" i="1"/>
  <c r="C40" i="1" s="1"/>
  <c r="Z17" i="14"/>
  <c r="T38" i="3"/>
  <c r="W38" i="18"/>
  <c r="P38" i="15"/>
  <c r="X38" i="1"/>
  <c r="Z27" i="25"/>
  <c r="X38" i="19"/>
  <c r="Z17" i="18"/>
  <c r="Z17" i="9"/>
  <c r="J40" i="15"/>
  <c r="K39" i="15"/>
  <c r="N39" i="15" s="1"/>
  <c r="K39" i="7"/>
  <c r="J40" i="19"/>
  <c r="K39" i="19"/>
  <c r="J40" i="31"/>
  <c r="K39" i="31"/>
  <c r="K39" i="32"/>
  <c r="J40" i="32"/>
  <c r="J40" i="5"/>
  <c r="K39" i="5"/>
  <c r="J40" i="1"/>
  <c r="K39" i="1"/>
  <c r="J40" i="9"/>
  <c r="K39" i="9"/>
  <c r="K39" i="26"/>
  <c r="K39" i="22"/>
  <c r="J40" i="22"/>
  <c r="K39" i="6"/>
  <c r="J40" i="6"/>
  <c r="N39" i="7"/>
  <c r="K40" i="7"/>
  <c r="L39" i="7" s="1"/>
  <c r="L40" i="7" s="1"/>
  <c r="M39" i="7" s="1"/>
  <c r="M40" i="7" s="1"/>
  <c r="K40" i="15"/>
  <c r="L39" i="15" s="1"/>
  <c r="L40" i="15" s="1"/>
  <c r="M39" i="15" s="1"/>
  <c r="M40" i="15" s="1"/>
  <c r="K39" i="10"/>
  <c r="J40" i="10"/>
  <c r="J40" i="18" l="1"/>
  <c r="K39" i="18"/>
  <c r="J40" i="23"/>
  <c r="K39" i="23"/>
  <c r="J40" i="14"/>
  <c r="K39" i="14"/>
  <c r="J40" i="17"/>
  <c r="K39" i="17"/>
  <c r="J40" i="4"/>
  <c r="K39" i="4"/>
  <c r="N39" i="4" s="1"/>
  <c r="K39" i="29"/>
  <c r="J40" i="29"/>
  <c r="J40" i="8"/>
  <c r="K39" i="8"/>
  <c r="J40" i="12"/>
  <c r="K39" i="12"/>
  <c r="K40" i="12" s="1"/>
  <c r="L39" i="12" s="1"/>
  <c r="L40" i="12" s="1"/>
  <c r="M39" i="12" s="1"/>
  <c r="M40" i="12" s="1"/>
  <c r="Z38" i="8"/>
  <c r="X40" i="8"/>
  <c r="Z40" i="8" s="1"/>
  <c r="Z38" i="22"/>
  <c r="X40" i="22"/>
  <c r="Z40" i="22" s="1"/>
  <c r="Z38" i="24"/>
  <c r="X40" i="24"/>
  <c r="Z40" i="24" s="1"/>
  <c r="I40" i="2"/>
  <c r="I40" i="28"/>
  <c r="K39" i="27"/>
  <c r="K39" i="24"/>
  <c r="J40" i="16"/>
  <c r="K39" i="16"/>
  <c r="H40" i="13"/>
  <c r="I39" i="13" s="1"/>
  <c r="I40" i="13" s="1"/>
  <c r="Z40" i="21"/>
  <c r="Z38" i="16"/>
  <c r="X40" i="16"/>
  <c r="Z40" i="16" s="1"/>
  <c r="Z38" i="6"/>
  <c r="Z38" i="15"/>
  <c r="X40" i="15"/>
  <c r="Z40" i="15" s="1"/>
  <c r="J40" i="21"/>
  <c r="Z38" i="2"/>
  <c r="X40" i="2"/>
  <c r="Z40" i="2" s="1"/>
  <c r="X40" i="31"/>
  <c r="Z40" i="31" s="1"/>
  <c r="Z38" i="31"/>
  <c r="Z38" i="7"/>
  <c r="X40" i="7"/>
  <c r="Z40" i="7" s="1"/>
  <c r="Z38" i="13"/>
  <c r="X40" i="13"/>
  <c r="Z40" i="13" s="1"/>
  <c r="Z38" i="29"/>
  <c r="X40" i="29"/>
  <c r="Z40" i="29" s="1"/>
  <c r="Z38" i="5"/>
  <c r="X40" i="5"/>
  <c r="Z40" i="5" s="1"/>
  <c r="Z38" i="17"/>
  <c r="X40" i="17"/>
  <c r="Z40" i="17" s="1"/>
  <c r="J40" i="30"/>
  <c r="Z38" i="26"/>
  <c r="X40" i="26"/>
  <c r="Z40" i="26" s="1"/>
  <c r="Z38" i="19"/>
  <c r="X40" i="19"/>
  <c r="Z40" i="19" s="1"/>
  <c r="Z38" i="9"/>
  <c r="X40" i="9"/>
  <c r="Z40" i="9" s="1"/>
  <c r="Z38" i="21"/>
  <c r="Z38" i="18"/>
  <c r="X40" i="18"/>
  <c r="Z40" i="18" s="1"/>
  <c r="Z38" i="10"/>
  <c r="X40" i="10"/>
  <c r="Z40" i="10" s="1"/>
  <c r="I40" i="3"/>
  <c r="K39" i="25"/>
  <c r="N39" i="25" s="1"/>
  <c r="H40" i="20"/>
  <c r="I39" i="20" s="1"/>
  <c r="I40" i="20" s="1"/>
  <c r="H40" i="11"/>
  <c r="I39" i="11" s="1"/>
  <c r="I40" i="11" s="1"/>
  <c r="Z38" i="28"/>
  <c r="X40" i="28"/>
  <c r="Z40" i="28" s="1"/>
  <c r="Z38" i="30"/>
  <c r="X40" i="1"/>
  <c r="Z40" i="1" s="1"/>
  <c r="Z38" i="1"/>
  <c r="Z40" i="30"/>
  <c r="Z38" i="25"/>
  <c r="X40" i="25"/>
  <c r="Z40" i="25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26"/>
  <c r="K40" i="26"/>
  <c r="L39" i="26" s="1"/>
  <c r="L40" i="26" s="1"/>
  <c r="M39" i="26" s="1"/>
  <c r="M40" i="26" s="1"/>
  <c r="N39" i="31"/>
  <c r="K40" i="31"/>
  <c r="L39" i="31" s="1"/>
  <c r="L40" i="31" s="1"/>
  <c r="M39" i="31" s="1"/>
  <c r="M40" i="31" s="1"/>
  <c r="N40" i="7"/>
  <c r="O39" i="7"/>
  <c r="N39" i="23"/>
  <c r="K40" i="23"/>
  <c r="L39" i="23" s="1"/>
  <c r="L40" i="23" s="1"/>
  <c r="M39" i="23" s="1"/>
  <c r="M40" i="23" s="1"/>
  <c r="N40" i="15"/>
  <c r="O39" i="15"/>
  <c r="N39" i="14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39" i="32"/>
  <c r="K40" i="32"/>
  <c r="L39" i="32" s="1"/>
  <c r="L40" i="32" s="1"/>
  <c r="M39" i="32" s="1"/>
  <c r="M40" i="32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22"/>
  <c r="K40" i="22"/>
  <c r="L39" i="22" s="1"/>
  <c r="L40" i="22" s="1"/>
  <c r="M39" i="22" s="1"/>
  <c r="M40" i="22" s="1"/>
  <c r="N39" i="1"/>
  <c r="K40" i="1"/>
  <c r="L39" i="1" s="1"/>
  <c r="L40" i="1" s="1"/>
  <c r="M39" i="1" s="1"/>
  <c r="M40" i="1" s="1"/>
  <c r="N39" i="27"/>
  <c r="K40" i="27"/>
  <c r="L39" i="27" s="1"/>
  <c r="L40" i="27" s="1"/>
  <c r="M39" i="27" s="1"/>
  <c r="M40" i="27" s="1"/>
  <c r="N39" i="6"/>
  <c r="K40" i="6"/>
  <c r="L39" i="6" s="1"/>
  <c r="L40" i="6" s="1"/>
  <c r="M39" i="6" s="1"/>
  <c r="M40" i="6" s="1"/>
  <c r="N39" i="29"/>
  <c r="K40" i="29"/>
  <c r="L39" i="29" s="1"/>
  <c r="L40" i="29" s="1"/>
  <c r="M39" i="29" s="1"/>
  <c r="M40" i="29" s="1"/>
  <c r="N39" i="30"/>
  <c r="K40" i="30"/>
  <c r="L39" i="30" s="1"/>
  <c r="L40" i="30" s="1"/>
  <c r="M39" i="30" s="1"/>
  <c r="M40" i="30" s="1"/>
  <c r="K39" i="20" l="1"/>
  <c r="J40" i="20"/>
  <c r="J40" i="3"/>
  <c r="K39" i="3"/>
  <c r="J40" i="13"/>
  <c r="K39" i="13"/>
  <c r="K40" i="25"/>
  <c r="L39" i="25" s="1"/>
  <c r="L40" i="25" s="1"/>
  <c r="M39" i="25" s="1"/>
  <c r="M40" i="25" s="1"/>
  <c r="N39" i="16"/>
  <c r="K40" i="16"/>
  <c r="L39" i="16" s="1"/>
  <c r="L40" i="16" s="1"/>
  <c r="M39" i="16" s="1"/>
  <c r="M40" i="16" s="1"/>
  <c r="N39" i="12"/>
  <c r="J40" i="28"/>
  <c r="K39" i="28"/>
  <c r="J40" i="11"/>
  <c r="K39" i="11"/>
  <c r="N39" i="24"/>
  <c r="K40" i="24"/>
  <c r="L39" i="24" s="1"/>
  <c r="L40" i="24" s="1"/>
  <c r="M39" i="24" s="1"/>
  <c r="M40" i="24" s="1"/>
  <c r="K40" i="4"/>
  <c r="L39" i="4" s="1"/>
  <c r="L40" i="4" s="1"/>
  <c r="M39" i="4" s="1"/>
  <c r="M40" i="4" s="1"/>
  <c r="N40" i="4" s="1"/>
  <c r="K39" i="2"/>
  <c r="J40" i="2"/>
  <c r="O39" i="1"/>
  <c r="N40" i="1"/>
  <c r="N40" i="5"/>
  <c r="O39" i="5"/>
  <c r="N40" i="22"/>
  <c r="O39" i="22"/>
  <c r="O39" i="25"/>
  <c r="N40" i="25"/>
  <c r="N40" i="23"/>
  <c r="O39" i="23"/>
  <c r="N40" i="30"/>
  <c r="O39" i="30"/>
  <c r="N40" i="8"/>
  <c r="O39" i="8"/>
  <c r="N40" i="31"/>
  <c r="O39" i="31"/>
  <c r="O39" i="27"/>
  <c r="N40" i="27"/>
  <c r="N40" i="14"/>
  <c r="O39" i="14"/>
  <c r="N40" i="12"/>
  <c r="O39" i="12"/>
  <c r="R39" i="7"/>
  <c r="O40" i="7"/>
  <c r="P39" i="7" s="1"/>
  <c r="P40" i="7" s="1"/>
  <c r="Q39" i="7" s="1"/>
  <c r="Q40" i="7" s="1"/>
  <c r="N40" i="18"/>
  <c r="O39" i="18"/>
  <c r="N40" i="6"/>
  <c r="O39" i="6"/>
  <c r="N40" i="9"/>
  <c r="O39" i="9"/>
  <c r="N40" i="17"/>
  <c r="O39" i="17"/>
  <c r="N40" i="10"/>
  <c r="O39" i="10"/>
  <c r="N40" i="19"/>
  <c r="O39" i="19"/>
  <c r="N40" i="26"/>
  <c r="O39" i="26"/>
  <c r="N40" i="21"/>
  <c r="O39" i="21"/>
  <c r="N40" i="29"/>
  <c r="O39" i="29"/>
  <c r="N40" i="32"/>
  <c r="O39" i="32"/>
  <c r="O40" i="15"/>
  <c r="P39" i="15" s="1"/>
  <c r="P40" i="15" s="1"/>
  <c r="Q39" i="15" s="1"/>
  <c r="Q40" i="15" s="1"/>
  <c r="R39" i="15"/>
  <c r="K40" i="2" l="1"/>
  <c r="L39" i="2" s="1"/>
  <c r="L40" i="2" s="1"/>
  <c r="M39" i="2" s="1"/>
  <c r="M40" i="2" s="1"/>
  <c r="N39" i="2"/>
  <c r="N39" i="28"/>
  <c r="K40" i="28"/>
  <c r="L39" i="28" s="1"/>
  <c r="L40" i="28" s="1"/>
  <c r="M39" i="28" s="1"/>
  <c r="M40" i="28" s="1"/>
  <c r="N40" i="16"/>
  <c r="O39" i="16"/>
  <c r="O39" i="24"/>
  <c r="N40" i="24"/>
  <c r="N39" i="13"/>
  <c r="K40" i="13"/>
  <c r="L39" i="13" s="1"/>
  <c r="L40" i="13" s="1"/>
  <c r="M39" i="13" s="1"/>
  <c r="M40" i="13" s="1"/>
  <c r="N39" i="3"/>
  <c r="K40" i="3"/>
  <c r="L39" i="3" s="1"/>
  <c r="L40" i="3" s="1"/>
  <c r="M39" i="3" s="1"/>
  <c r="M40" i="3" s="1"/>
  <c r="O39" i="4"/>
  <c r="O40" i="4" s="1"/>
  <c r="P39" i="4" s="1"/>
  <c r="P40" i="4" s="1"/>
  <c r="Q39" i="4" s="1"/>
  <c r="Q40" i="4" s="1"/>
  <c r="N39" i="11"/>
  <c r="K40" i="11"/>
  <c r="L39" i="11" s="1"/>
  <c r="L40" i="11" s="1"/>
  <c r="M39" i="11" s="1"/>
  <c r="M40" i="11" s="1"/>
  <c r="N39" i="20"/>
  <c r="K40" i="20"/>
  <c r="L39" i="20" s="1"/>
  <c r="L40" i="20" s="1"/>
  <c r="M39" i="20" s="1"/>
  <c r="M40" i="20" s="1"/>
  <c r="O40" i="32"/>
  <c r="P39" i="32" s="1"/>
  <c r="P40" i="32" s="1"/>
  <c r="Q39" i="32" s="1"/>
  <c r="Q40" i="32" s="1"/>
  <c r="R39" i="32"/>
  <c r="O40" i="30"/>
  <c r="P39" i="30" s="1"/>
  <c r="P40" i="30" s="1"/>
  <c r="Q39" i="30" s="1"/>
  <c r="Q40" i="30" s="1"/>
  <c r="R39" i="30"/>
  <c r="R39" i="21"/>
  <c r="O40" i="21"/>
  <c r="P39" i="21" s="1"/>
  <c r="P40" i="21" s="1"/>
  <c r="Q39" i="21" s="1"/>
  <c r="Q40" i="21" s="1"/>
  <c r="R39" i="12"/>
  <c r="O40" i="12"/>
  <c r="P39" i="12" s="1"/>
  <c r="P40" i="12" s="1"/>
  <c r="Q39" i="12" s="1"/>
  <c r="Q40" i="12" s="1"/>
  <c r="O40" i="25"/>
  <c r="P39" i="25" s="1"/>
  <c r="P40" i="25" s="1"/>
  <c r="Q39" i="25" s="1"/>
  <c r="Q40" i="25" s="1"/>
  <c r="R39" i="25"/>
  <c r="O40" i="8"/>
  <c r="P39" i="8" s="1"/>
  <c r="P40" i="8" s="1"/>
  <c r="Q39" i="8" s="1"/>
  <c r="Q40" i="8" s="1"/>
  <c r="R39" i="8"/>
  <c r="R39" i="18"/>
  <c r="O40" i="18"/>
  <c r="P39" i="18" s="1"/>
  <c r="P40" i="18" s="1"/>
  <c r="Q39" i="18" s="1"/>
  <c r="Q40" i="18" s="1"/>
  <c r="O40" i="10"/>
  <c r="P39" i="10" s="1"/>
  <c r="P40" i="10" s="1"/>
  <c r="Q39" i="10" s="1"/>
  <c r="Q40" i="10" s="1"/>
  <c r="R39" i="10"/>
  <c r="O40" i="17"/>
  <c r="P39" i="17" s="1"/>
  <c r="P40" i="17" s="1"/>
  <c r="Q39" i="17" s="1"/>
  <c r="Q40" i="17" s="1"/>
  <c r="R39" i="17"/>
  <c r="O40" i="22"/>
  <c r="P39" i="22" s="1"/>
  <c r="P40" i="22" s="1"/>
  <c r="Q39" i="22" s="1"/>
  <c r="Q40" i="22" s="1"/>
  <c r="R39" i="22"/>
  <c r="O40" i="31"/>
  <c r="P39" i="31" s="1"/>
  <c r="P40" i="31" s="1"/>
  <c r="Q39" i="31" s="1"/>
  <c r="Q40" i="31" s="1"/>
  <c r="R39" i="31"/>
  <c r="O40" i="23"/>
  <c r="P39" i="23" s="1"/>
  <c r="P40" i="23" s="1"/>
  <c r="Q39" i="23" s="1"/>
  <c r="Q40" i="23" s="1"/>
  <c r="R39" i="23"/>
  <c r="O40" i="5"/>
  <c r="P39" i="5" s="1"/>
  <c r="P40" i="5" s="1"/>
  <c r="Q39" i="5" s="1"/>
  <c r="Q40" i="5" s="1"/>
  <c r="R39" i="5"/>
  <c r="O40" i="6"/>
  <c r="P39" i="6" s="1"/>
  <c r="P40" i="6" s="1"/>
  <c r="Q39" i="6" s="1"/>
  <c r="Q40" i="6" s="1"/>
  <c r="R39" i="6"/>
  <c r="S39" i="15"/>
  <c r="R40" i="15"/>
  <c r="R39" i="26"/>
  <c r="O40" i="26"/>
  <c r="P39" i="26" s="1"/>
  <c r="P40" i="26" s="1"/>
  <c r="Q39" i="26" s="1"/>
  <c r="Q40" i="26" s="1"/>
  <c r="O40" i="14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R39" i="27"/>
  <c r="O40" i="27"/>
  <c r="P39" i="27" s="1"/>
  <c r="P40" i="27" s="1"/>
  <c r="Q39" i="27" s="1"/>
  <c r="Q40" i="27" s="1"/>
  <c r="O40" i="29"/>
  <c r="P39" i="29" s="1"/>
  <c r="P40" i="29" s="1"/>
  <c r="Q39" i="29" s="1"/>
  <c r="Q40" i="29" s="1"/>
  <c r="R39" i="29"/>
  <c r="O40" i="9"/>
  <c r="P39" i="9" s="1"/>
  <c r="P40" i="9" s="1"/>
  <c r="Q39" i="9" s="1"/>
  <c r="Q40" i="9" s="1"/>
  <c r="R39" i="9"/>
  <c r="R40" i="7"/>
  <c r="S39" i="7"/>
  <c r="R39" i="1"/>
  <c r="O40" i="1"/>
  <c r="P39" i="1" s="1"/>
  <c r="P40" i="1" s="1"/>
  <c r="Q39" i="1" s="1"/>
  <c r="Q40" i="1" s="1"/>
  <c r="O39" i="20" l="1"/>
  <c r="N40" i="20"/>
  <c r="O39" i="13"/>
  <c r="N40" i="13"/>
  <c r="R39" i="4"/>
  <c r="N40" i="11"/>
  <c r="O39" i="11"/>
  <c r="O39" i="3"/>
  <c r="N40" i="3"/>
  <c r="R39" i="24"/>
  <c r="O40" i="24"/>
  <c r="P39" i="24" s="1"/>
  <c r="P40" i="24" s="1"/>
  <c r="Q39" i="24" s="1"/>
  <c r="Q40" i="24" s="1"/>
  <c r="O40" i="16"/>
  <c r="P39" i="16" s="1"/>
  <c r="P40" i="16" s="1"/>
  <c r="Q39" i="16" s="1"/>
  <c r="Q40" i="16" s="1"/>
  <c r="R39" i="16"/>
  <c r="O39" i="28"/>
  <c r="N40" i="28"/>
  <c r="N40" i="2"/>
  <c r="O39" i="2"/>
  <c r="R40" i="21"/>
  <c r="S39" i="21"/>
  <c r="R40" i="27"/>
  <c r="S39" i="27"/>
  <c r="R40" i="4"/>
  <c r="S39" i="4"/>
  <c r="R40" i="17"/>
  <c r="S39" i="17"/>
  <c r="R40" i="8"/>
  <c r="S39" i="8"/>
  <c r="R40" i="10"/>
  <c r="S39" i="10"/>
  <c r="R40" i="32"/>
  <c r="S39" i="32"/>
  <c r="V39" i="7"/>
  <c r="S40" i="7"/>
  <c r="T39" i="7" s="1"/>
  <c r="T40" i="7" s="1"/>
  <c r="U39" i="7" s="1"/>
  <c r="U40" i="7" s="1"/>
  <c r="V40" i="7" s="1"/>
  <c r="W40" i="7" s="1"/>
  <c r="R40" i="14"/>
  <c r="S39" i="14"/>
  <c r="S39" i="30"/>
  <c r="R40" i="30"/>
  <c r="R40" i="9"/>
  <c r="S39" i="9"/>
  <c r="R40" i="18"/>
  <c r="S39" i="18"/>
  <c r="R40" i="12"/>
  <c r="S39" i="12"/>
  <c r="R40" i="1"/>
  <c r="S39" i="1"/>
  <c r="R40" i="6"/>
  <c r="S39" i="6"/>
  <c r="R40" i="5"/>
  <c r="S39" i="5"/>
  <c r="R40" i="26"/>
  <c r="S39" i="26"/>
  <c r="S39" i="23"/>
  <c r="R40" i="23"/>
  <c r="R40" i="25"/>
  <c r="S39" i="25"/>
  <c r="R40" i="29"/>
  <c r="S39" i="29"/>
  <c r="R40" i="19"/>
  <c r="S39" i="19"/>
  <c r="V39" i="15"/>
  <c r="S40" i="15"/>
  <c r="T39" i="15" s="1"/>
  <c r="T40" i="15" s="1"/>
  <c r="U39" i="15" s="1"/>
  <c r="U40" i="15" s="1"/>
  <c r="V40" i="15" s="1"/>
  <c r="W40" i="15" s="1"/>
  <c r="S39" i="31"/>
  <c r="R40" i="31"/>
  <c r="S39" i="22"/>
  <c r="R40" i="22"/>
  <c r="O40" i="2" l="1"/>
  <c r="P39" i="2" s="1"/>
  <c r="P40" i="2" s="1"/>
  <c r="Q39" i="2" s="1"/>
  <c r="Q40" i="2" s="1"/>
  <c r="R39" i="2"/>
  <c r="O40" i="28"/>
  <c r="P39" i="28" s="1"/>
  <c r="P40" i="28" s="1"/>
  <c r="Q39" i="28" s="1"/>
  <c r="Q40" i="28" s="1"/>
  <c r="R39" i="28"/>
  <c r="R40" i="16"/>
  <c r="S39" i="16"/>
  <c r="R40" i="24"/>
  <c r="S39" i="24"/>
  <c r="R39" i="3"/>
  <c r="O40" i="3"/>
  <c r="P39" i="3" s="1"/>
  <c r="P40" i="3" s="1"/>
  <c r="Q39" i="3" s="1"/>
  <c r="Q40" i="3" s="1"/>
  <c r="O40" i="11"/>
  <c r="P39" i="11" s="1"/>
  <c r="P40" i="11" s="1"/>
  <c r="Q39" i="11" s="1"/>
  <c r="Q40" i="11" s="1"/>
  <c r="R39" i="11"/>
  <c r="R39" i="13"/>
  <c r="O40" i="13"/>
  <c r="P39" i="13" s="1"/>
  <c r="P40" i="13" s="1"/>
  <c r="Q39" i="13" s="1"/>
  <c r="Q40" i="13" s="1"/>
  <c r="O40" i="20"/>
  <c r="P39" i="20" s="1"/>
  <c r="P40" i="20" s="1"/>
  <c r="Q39" i="20" s="1"/>
  <c r="Q40" i="20" s="1"/>
  <c r="R39" i="20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31"/>
  <c r="S40" i="31"/>
  <c r="T39" i="31" s="1"/>
  <c r="T40" i="31" s="1"/>
  <c r="U39" i="31" s="1"/>
  <c r="U40" i="31" s="1"/>
  <c r="V40" i="31" s="1"/>
  <c r="W40" i="31" s="1"/>
  <c r="V39" i="14"/>
  <c r="S40" i="14"/>
  <c r="T39" i="14" s="1"/>
  <c r="T40" i="14" s="1"/>
  <c r="U39" i="14" s="1"/>
  <c r="U40" i="14" s="1"/>
  <c r="V40" i="14" s="1"/>
  <c r="W40" i="14" s="1"/>
  <c r="V39" i="23"/>
  <c r="S40" i="23"/>
  <c r="T39" i="23" s="1"/>
  <c r="T40" i="23" s="1"/>
  <c r="U39" i="23" s="1"/>
  <c r="U40" i="23" s="1"/>
  <c r="V40" i="23" s="1"/>
  <c r="W40" i="23" s="1"/>
  <c r="V39" i="26"/>
  <c r="S40" i="26"/>
  <c r="T39" i="26" s="1"/>
  <c r="T40" i="26" s="1"/>
  <c r="U39" i="26" s="1"/>
  <c r="U40" i="26" s="1"/>
  <c r="V40" i="26" s="1"/>
  <c r="W40" i="26" s="1"/>
  <c r="V39" i="25"/>
  <c r="S40" i="25"/>
  <c r="T39" i="25" s="1"/>
  <c r="T40" i="25" s="1"/>
  <c r="U39" i="25" s="1"/>
  <c r="U40" i="25" s="1"/>
  <c r="V40" i="25" s="1"/>
  <c r="W40" i="25" s="1"/>
  <c r="V39" i="4"/>
  <c r="S40" i="4"/>
  <c r="T39" i="4" s="1"/>
  <c r="T40" i="4" s="1"/>
  <c r="U39" i="4" s="1"/>
  <c r="U40" i="4" s="1"/>
  <c r="V40" i="4" s="1"/>
  <c r="W40" i="4" s="1"/>
  <c r="V39" i="32"/>
  <c r="S40" i="32"/>
  <c r="T39" i="32" s="1"/>
  <c r="T40" i="32" s="1"/>
  <c r="U39" i="32" s="1"/>
  <c r="U40" i="32" s="1"/>
  <c r="V40" i="32" s="1"/>
  <c r="W40" i="32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21"/>
  <c r="S40" i="21"/>
  <c r="T39" i="21" s="1"/>
  <c r="T40" i="21" s="1"/>
  <c r="U39" i="21" s="1"/>
  <c r="U40" i="21" s="1"/>
  <c r="V40" i="21" s="1"/>
  <c r="W40" i="21" s="1"/>
  <c r="V39" i="30"/>
  <c r="S40" i="30"/>
  <c r="T39" i="30" s="1"/>
  <c r="T40" i="30" s="1"/>
  <c r="U39" i="30" s="1"/>
  <c r="U40" i="30" s="1"/>
  <c r="V40" i="30" s="1"/>
  <c r="W40" i="30" s="1"/>
  <c r="V39" i="12"/>
  <c r="S40" i="12"/>
  <c r="T39" i="12" s="1"/>
  <c r="T40" i="12" s="1"/>
  <c r="U39" i="12" s="1"/>
  <c r="U40" i="12" s="1"/>
  <c r="V40" i="12" s="1"/>
  <c r="W40" i="12" s="1"/>
  <c r="V39" i="27"/>
  <c r="S40" i="27"/>
  <c r="T39" i="27" s="1"/>
  <c r="T40" i="27" s="1"/>
  <c r="U39" i="27" s="1"/>
  <c r="U40" i="27" s="1"/>
  <c r="V40" i="27" s="1"/>
  <c r="W40" i="27" s="1"/>
  <c r="V39" i="19"/>
  <c r="S40" i="19"/>
  <c r="T39" i="19" s="1"/>
  <c r="T40" i="19" s="1"/>
  <c r="U39" i="19" s="1"/>
  <c r="U40" i="19" s="1"/>
  <c r="V40" i="19" s="1"/>
  <c r="W40" i="19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R40" i="13" l="1"/>
  <c r="S39" i="13"/>
  <c r="R40" i="11"/>
  <c r="S39" i="11"/>
  <c r="V39" i="24"/>
  <c r="S40" i="24"/>
  <c r="T39" i="24" s="1"/>
  <c r="T40" i="24" s="1"/>
  <c r="U39" i="24" s="1"/>
  <c r="U40" i="24" s="1"/>
  <c r="V40" i="24" s="1"/>
  <c r="W40" i="24" s="1"/>
  <c r="S39" i="28"/>
  <c r="R40" i="28"/>
  <c r="R40" i="20"/>
  <c r="S39" i="20"/>
  <c r="R40" i="3"/>
  <c r="S39" i="3"/>
  <c r="V39" i="16"/>
  <c r="S40" i="16"/>
  <c r="T39" i="16" s="1"/>
  <c r="T40" i="16" s="1"/>
  <c r="U39" i="16" s="1"/>
  <c r="U40" i="16" s="1"/>
  <c r="V40" i="16" s="1"/>
  <c r="W40" i="16" s="1"/>
  <c r="R40" i="2"/>
  <c r="S39" i="2"/>
  <c r="V39" i="2" l="1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20"/>
  <c r="S40" i="20"/>
  <c r="T39" i="20" s="1"/>
  <c r="T40" i="20" s="1"/>
  <c r="U39" i="20" s="1"/>
  <c r="U40" i="20" s="1"/>
  <c r="V40" i="20" s="1"/>
  <c r="W40" i="20" s="1"/>
  <c r="V39" i="28"/>
  <c r="S40" i="28"/>
  <c r="T39" i="28" s="1"/>
  <c r="T40" i="28" s="1"/>
  <c r="U39" i="28" s="1"/>
  <c r="U40" i="28" s="1"/>
  <c r="V40" i="28" s="1"/>
  <c r="W40" i="28" s="1"/>
  <c r="V39" i="11"/>
  <c r="S40" i="11"/>
  <c r="T39" i="11" s="1"/>
  <c r="T40" i="11" s="1"/>
  <c r="U39" i="11" s="1"/>
  <c r="U40" i="11" s="1"/>
  <c r="V40" i="11" s="1"/>
  <c r="W40" i="11" s="1"/>
  <c r="S40" i="13"/>
  <c r="T39" i="13" s="1"/>
  <c r="T40" i="13" s="1"/>
  <c r="U39" i="13" s="1"/>
  <c r="U40" i="13" s="1"/>
  <c r="V40" i="13" s="1"/>
  <c r="W40" i="13" s="1"/>
  <c r="V39" i="13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<sst xmlns="http://schemas.openxmlformats.org/spreadsheetml/2006/main" count="3360" uniqueCount="97">
  <si>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</si>
  <si>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</si>
  <si>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</si>
  <si>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</si>
  <si>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</si>
  <si>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</si>
  <si>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</si>
  <si>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</si>
  <si>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</si>
  <si>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</si>
  <si>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</si>
  <si>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</si>
  <si>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</si>
  <si>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</si>
  <si>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</si>
  <si>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</si>
  <si>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</si>
  <si>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</si>
  <si>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</si>
  <si>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</si>
  <si>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</si>
  <si>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</si>
  <si>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</si>
  <si>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</si>
  <si>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</si>
  <si>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</si>
  <si>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</si>
  <si>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</si>
  <si>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</si>
  <si>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</si>
  <si>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</si>
  <si>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</si>
  <si>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</si>
  <si>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</si>
  <si>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</si>
  <si>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</si>
  <si>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</si>
  <si>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</si>
  <si>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</si>
  <si>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</si>
  <si>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</si>
  <si>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</si>
  <si>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</si>
  <si>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</si>
  <si>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</si>
  <si>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</si>
  <si>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</si>
  <si>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</si>
  <si>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</si>
  <si>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</si>
  <si>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</si>
  <si>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</si>
  <si>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</si>
  <si>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</si>
  <si>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</si>
  <si>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</si>
  <si>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</si>
  <si>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</si>
  <si>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</si>
  <si>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</si>
  <si>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</si>
  <si>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</si>
  <si>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</si>
  <si>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4th Quarter ended 30 June 2025 (Figures Finalised as at 2025/08/08)</t>
  </si>
  <si>
    <t>Northern Cape: Gamagara (NC453) - Table C7 Quarterly Budgeted Cash Flows ( Energy sources                                     ) for 4th Quarter ended 30 June 2025 (Figures Finalised as at 2025/08/08)</t>
  </si>
  <si>
    <t>Northern Cape: John Taolo Gaetsewe (DC45) - Table C7 Quarterly Budgeted Cash Flows ( Energy sources                                     ) for 4th Quarter ended 30 June 2025 (Figures Finalised as at 2025/08/08)</t>
  </si>
  <si>
    <t>Northern Cape: Richtersveld (NC061) - Table C7 Quarterly Budgeted Cash Flows ( Energy sources                                     ) for 4th Quarter ended 30 June 2025 (Figures Finalised as at 2025/08/08)</t>
  </si>
  <si>
    <t>Northern Cape: Nama Khoi (NC062) - Table C7 Quarterly Budgeted Cash Flows ( Energy sources                                     ) for 4th Quarter ended 30 June 2025 (Figures Finalised as at 2025/08/08)</t>
  </si>
  <si>
    <t>Northern Cape: Kamiesberg (NC064) - Table C7 Quarterly Budgeted Cash Flows ( Energy sources                                     ) for 4th Quarter ended 30 June 2025 (Figures Finalised as at 2025/08/08)</t>
  </si>
  <si>
    <t>Northern Cape: Hantam (NC065) - Table C7 Quarterly Budgeted Cash Flows ( Energy sources                                     ) for 4th Quarter ended 30 June 2025 (Figures Finalised as at 2025/08/08)</t>
  </si>
  <si>
    <t>Northern Cape: Karoo Hoogland (NC066) - Table C7 Quarterly Budgeted Cash Flows ( Energy sources                                     ) for 4th Quarter ended 30 June 2025 (Figures Finalised as at 2025/08/08)</t>
  </si>
  <si>
    <t>Northern Cape: Khai-Ma (NC067) - Table C7 Quarterly Budgeted Cash Flows ( Energy sources                                     ) for 4th Quarter ended 30 June 2025 (Figures Finalised as at 2025/08/08)</t>
  </si>
  <si>
    <t>Northern Cape: Namakwa (DC6) - Table C7 Quarterly Budgeted Cash Flows ( Energy sources                                     ) for 4th Quarter ended 30 June 2025 (Figures Finalised as at 2025/08/08)</t>
  </si>
  <si>
    <t>Northern Cape: Ubuntu (NC071) - Table C7 Quarterly Budgeted Cash Flows ( Energy sources                                     ) for 4th Quarter ended 30 June 2025 (Figures Finalised as at 2025/08/08)</t>
  </si>
  <si>
    <t>Northern Cape: Umsobomvu (NC072) - Table C7 Quarterly Budgeted Cash Flows ( Energy sources                                     ) for 4th Quarter ended 30 June 2025 (Figures Finalised as at 2025/08/08)</t>
  </si>
  <si>
    <t>Northern Cape: Emthanjeni (NC073) - Table C7 Quarterly Budgeted Cash Flows ( Energy sources                                     ) for 4th Quarter ended 30 June 2025 (Figures Finalised as at 2025/08/08)</t>
  </si>
  <si>
    <t>Northern Cape: Kareeberg (NC074) - Table C7 Quarterly Budgeted Cash Flows ( Energy sources                                     ) for 4th Quarter ended 30 June 2025 (Figures Finalised as at 2025/08/08)</t>
  </si>
  <si>
    <t>Northern Cape: Renosterberg (NC075) - Table C7 Quarterly Budgeted Cash Flows ( Energy sources                                     ) for 4th Quarter ended 30 June 2025 (Figures Finalised as at 2025/08/08)</t>
  </si>
  <si>
    <t>Northern Cape: Thembelihle (NC076) - Table C7 Quarterly Budgeted Cash Flows ( Energy sources                                     ) for 4th Quarter ended 30 June 2025 (Figures Finalised as at 2025/08/08)</t>
  </si>
  <si>
    <t>Northern Cape: Siyathemba (NC077) - Table C7 Quarterly Budgeted Cash Flows ( Energy sources                                     ) for 4th Quarter ended 30 June 2025 (Figures Finalised as at 2025/08/08)</t>
  </si>
  <si>
    <t>Northern Cape: Siyancuma (NC078) - Table C7 Quarterly Budgeted Cash Flows ( Energy sources                                     ) for 4th Quarter ended 30 June 2025 (Figures Finalised as at 2025/08/08)</t>
  </si>
  <si>
    <t>Northern Cape: Pixley Ka Seme (NC) (DC7) - Table C7 Quarterly Budgeted Cash Flows ( Energy sources                                     ) for 4th Quarter ended 30 June 2025 (Figures Finalised as at 2025/08/08)</t>
  </si>
  <si>
    <t>Northern Cape: !Kai! Garib (NC082) - Table C7 Quarterly Budgeted Cash Flows ( Energy sources                                     ) for 4th Quarter ended 30 June 2025 (Figures Finalised as at 2025/08/08)</t>
  </si>
  <si>
    <t>Northern Cape: !Kheis (NC084) - Table C7 Quarterly Budgeted Cash Flows ( Energy sources                                     ) for 4th Quarter ended 30 June 2025 (Figures Finalised as at 2025/08/08)</t>
  </si>
  <si>
    <t>Northern Cape: Tsantsabane (NC085) - Table C7 Quarterly Budgeted Cash Flows ( Energy sources                                     ) for 4th Quarter ended 30 June 2025 (Figures Finalised as at 2025/08/08)</t>
  </si>
  <si>
    <t>Northern Cape: Kgatelopele (NC086) - Table C7 Quarterly Budgeted Cash Flows ( Energy sources                                     ) for 4th Quarter ended 30 June 2025 (Figures Finalised as at 2025/08/08)</t>
  </si>
  <si>
    <t>Northern Cape: Dawid Kruiper (NC087) - Table C7 Quarterly Budgeted Cash Flows ( Energy sources                                     ) for 4th Quarter ended 30 June 2025 (Figures Finalised as at 2025/08/08)</t>
  </si>
  <si>
    <t>Northern Cape: Z F Mgcawu (DC8) - Table C7 Quarterly Budgeted Cash Flows ( Energy sources                                     ) for 4th Quarter ended 30 June 2025 (Figures Finalised as at 2025/08/08)</t>
  </si>
  <si>
    <t>Northern Cape: Sol Plaatje (NC091) - Table C7 Quarterly Budgeted Cash Flows ( Energy sources                                     ) for 4th Quarter ended 30 June 2025 (Figures Finalised as at 2025/08/08)</t>
  </si>
  <si>
    <t>Northern Cape: Dikgatlong (NC092) - Table C7 Quarterly Budgeted Cash Flows ( Energy sources                                     ) for 4th Quarter ended 30 June 2025 (Figures Finalised as at 2025/08/08)</t>
  </si>
  <si>
    <t>Northern Cape: Magareng (NC093) - Table C7 Quarterly Budgeted Cash Flows ( Energy sources                                     ) for 4th Quarter ended 30 June 2025 (Figures Finalised as at 2025/08/08)</t>
  </si>
  <si>
    <t>Northern Cape: Phokwane (NC094) - Table C7 Quarterly Budgeted Cash Flows ( Energy sources                                     ) for 4th Quarter ended 30 June 2025 (Figures Finalised as at 2025/08/08)</t>
  </si>
  <si>
    <t>Northern Cape: Frances Baard (DC9)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</si>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</sst>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-4520563</v>
      </c>
      <c r="D14" s="18"/>
      <c r="E14" s="19">
        <v>-10766860</v>
      </c>
      <c r="F14" s="20">
        <v>-26080766</v>
      </c>
      <c r="G14" s="20">
        <v>-305698</v>
      </c>
      <c r="H14" s="20">
        <v>-294662</v>
      </c>
      <c r="I14" s="20">
        <v>-298313</v>
      </c>
      <c r="J14" s="20">
        <v>-898673</v>
      </c>
      <c r="K14" s="20">
        <v>-806362</v>
      </c>
      <c r="L14" s="20">
        <v>-359059</v>
      </c>
      <c r="M14" s="20">
        <v>-1487523</v>
      </c>
      <c r="N14" s="20">
        <v>-2652944</v>
      </c>
      <c r="O14" s="20">
        <v>-2992266</v>
      </c>
      <c r="P14" s="20">
        <v>-1557509</v>
      </c>
      <c r="Q14" s="20">
        <v>-1971924</v>
      </c>
      <c r="R14" s="20">
        <v>-6521699</v>
      </c>
      <c r="S14" s="20">
        <v>-1526136</v>
      </c>
      <c r="T14" s="20">
        <v>-284205</v>
      </c>
      <c r="U14" s="20">
        <v>-1496835</v>
      </c>
      <c r="V14" s="20">
        <v>-3307176</v>
      </c>
      <c r="W14" s="20">
        <v>-13380492</v>
      </c>
      <c r="X14" s="20">
        <v>-26080766</v>
      </c>
      <c r="Y14" s="20">
        <v>12700274</v>
      </c>
      <c r="Z14" s="21">
        <v>-48.695939375400251</v>
      </c>
      <c r="AA14" s="22">
        <v>-26080766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-4520563</v>
      </c>
      <c r="D17" s="26">
        <f>SUM(D6:D16)</f>
        <v>0</v>
      </c>
      <c r="E17" s="27">
        <f t="shared" si="0"/>
        <v>-10766860</v>
      </c>
      <c r="F17" s="28">
        <f t="shared" si="0"/>
        <v>-26080766</v>
      </c>
      <c r="G17" s="28">
        <f t="shared" si="0"/>
        <v>-305698</v>
      </c>
      <c r="H17" s="28">
        <f t="shared" si="0"/>
        <v>-294662</v>
      </c>
      <c r="I17" s="28">
        <f t="shared" si="0"/>
        <v>-298313</v>
      </c>
      <c r="J17" s="28">
        <f t="shared" si="0"/>
        <v>-898673</v>
      </c>
      <c r="K17" s="28">
        <f t="shared" si="0"/>
        <v>-806362</v>
      </c>
      <c r="L17" s="28">
        <f t="shared" si="0"/>
        <v>-359059</v>
      </c>
      <c r="M17" s="28">
        <f t="shared" si="0"/>
        <v>-1487523</v>
      </c>
      <c r="N17" s="28">
        <f t="shared" si="0"/>
        <v>-2652944</v>
      </c>
      <c r="O17" s="28">
        <f t="shared" si="0"/>
        <v>-2992266</v>
      </c>
      <c r="P17" s="28">
        <f t="shared" si="0"/>
        <v>-1557509</v>
      </c>
      <c r="Q17" s="28">
        <f t="shared" si="0"/>
        <v>-1971924</v>
      </c>
      <c r="R17" s="28">
        <f t="shared" si="0"/>
        <v>-6521699</v>
      </c>
      <c r="S17" s="28">
        <f t="shared" si="0"/>
        <v>-1526136</v>
      </c>
      <c r="T17" s="28">
        <f t="shared" si="0"/>
        <v>-284205</v>
      </c>
      <c r="U17" s="28">
        <f t="shared" si="0"/>
        <v>-1496835</v>
      </c>
      <c r="V17" s="28">
        <f t="shared" si="0"/>
        <v>-3307176</v>
      </c>
      <c r="W17" s="28">
        <f t="shared" si="0"/>
        <v>-13380492</v>
      </c>
      <c r="X17" s="28">
        <f t="shared" si="0"/>
        <v>-26080766</v>
      </c>
      <c r="Y17" s="28">
        <f t="shared" si="0"/>
        <v>12700274</v>
      </c>
      <c r="Z17" s="29">
        <f>+IF(X17&lt;&gt;0,+(Y17/X17)*100,0)</f>
        <v>-48.695939375400251</v>
      </c>
      <c r="AA17" s="30">
        <f>SUM(AA6:AA16)</f>
        <v>-26080766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-4520563</v>
      </c>
      <c r="D38" s="32">
        <f>+D17+D27+D36</f>
        <v>0</v>
      </c>
      <c r="E38" s="33">
        <f t="shared" si="3"/>
        <v>-10766860</v>
      </c>
      <c r="F38" s="2">
        <f t="shared" si="3"/>
        <v>-26080766</v>
      </c>
      <c r="G38" s="2">
        <f t="shared" si="3"/>
        <v>-305698</v>
      </c>
      <c r="H38" s="2">
        <f t="shared" si="3"/>
        <v>-294662</v>
      </c>
      <c r="I38" s="2">
        <f t="shared" si="3"/>
        <v>-298313</v>
      </c>
      <c r="J38" s="2">
        <f t="shared" si="3"/>
        <v>-898673</v>
      </c>
      <c r="K38" s="2">
        <f t="shared" si="3"/>
        <v>-806362</v>
      </c>
      <c r="L38" s="2">
        <f t="shared" si="3"/>
        <v>-359059</v>
      </c>
      <c r="M38" s="2">
        <f t="shared" si="3"/>
        <v>-1487523</v>
      </c>
      <c r="N38" s="2">
        <f t="shared" si="3"/>
        <v>-2652944</v>
      </c>
      <c r="O38" s="2">
        <f t="shared" si="3"/>
        <v>-2992266</v>
      </c>
      <c r="P38" s="2">
        <f t="shared" si="3"/>
        <v>-1557509</v>
      </c>
      <c r="Q38" s="2">
        <f t="shared" si="3"/>
        <v>-1971924</v>
      </c>
      <c r="R38" s="2">
        <f t="shared" si="3"/>
        <v>-6521699</v>
      </c>
      <c r="S38" s="2">
        <f t="shared" si="3"/>
        <v>-1526136</v>
      </c>
      <c r="T38" s="2">
        <f t="shared" si="3"/>
        <v>-284205</v>
      </c>
      <c r="U38" s="2">
        <f t="shared" si="3"/>
        <v>-1496835</v>
      </c>
      <c r="V38" s="2">
        <f t="shared" si="3"/>
        <v>-3307176</v>
      </c>
      <c r="W38" s="2">
        <f t="shared" si="3"/>
        <v>-13380492</v>
      </c>
      <c r="X38" s="2">
        <f t="shared" si="3"/>
        <v>-26080766</v>
      </c>
      <c r="Y38" s="2">
        <f t="shared" si="3"/>
        <v>12700274</v>
      </c>
      <c r="Z38" s="34">
        <f>+IF(X38&lt;&gt;0,+(Y38/X38)*100,0)</f>
        <v>-48.695939375400251</v>
      </c>
      <c r="AA38" s="35">
        <f>+AA17+AA27+AA36</f>
        <v>-26080766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-305698</v>
      </c>
      <c r="I39" s="2">
        <f>+H40+I60</f>
        <v>-600360</v>
      </c>
      <c r="J39" s="2">
        <f>+G39</f>
        <v>0</v>
      </c>
      <c r="K39" s="2">
        <f>+I40+K60</f>
        <v>-898673</v>
      </c>
      <c r="L39" s="2">
        <f>+K40+L60</f>
        <v>-1705035</v>
      </c>
      <c r="M39" s="2">
        <f>+L40+M60</f>
        <v>-2064094</v>
      </c>
      <c r="N39" s="2">
        <f>+K39</f>
        <v>-898673</v>
      </c>
      <c r="O39" s="2">
        <f>+M40+O60</f>
        <v>-3551617</v>
      </c>
      <c r="P39" s="2">
        <f>+O40+P60</f>
        <v>-6543883</v>
      </c>
      <c r="Q39" s="2">
        <f>+P40+Q60</f>
        <v>-8101392</v>
      </c>
      <c r="R39" s="2">
        <f>+O39</f>
        <v>-3551617</v>
      </c>
      <c r="S39" s="2">
        <f>+Q40+S60</f>
        <v>-10073316</v>
      </c>
      <c r="T39" s="2">
        <f>+S40+T60</f>
        <v>-11599452</v>
      </c>
      <c r="U39" s="2">
        <f>+T40+U60</f>
        <v>-11883657</v>
      </c>
      <c r="V39" s="2">
        <f>+S39</f>
        <v>-10073316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-4520563</v>
      </c>
      <c r="D40" s="43">
        <f t="shared" ref="D40:AA40" si="4">+D38+D39</f>
        <v>0</v>
      </c>
      <c r="E40" s="44">
        <f t="shared" si="4"/>
        <v>-10766860</v>
      </c>
      <c r="F40" s="45">
        <f t="shared" si="4"/>
        <v>-26080766</v>
      </c>
      <c r="G40" s="45">
        <f t="shared" si="4"/>
        <v>-305698</v>
      </c>
      <c r="H40" s="45">
        <f t="shared" si="4"/>
        <v>-600360</v>
      </c>
      <c r="I40" s="45">
        <f t="shared" si="4"/>
        <v>-898673</v>
      </c>
      <c r="J40" s="45">
        <f>+I40</f>
        <v>-898673</v>
      </c>
      <c r="K40" s="45">
        <f t="shared" si="4"/>
        <v>-1705035</v>
      </c>
      <c r="L40" s="45">
        <f t="shared" si="4"/>
        <v>-2064094</v>
      </c>
      <c r="M40" s="45">
        <f t="shared" si="4"/>
        <v>-3551617</v>
      </c>
      <c r="N40" s="45">
        <f>+M40</f>
        <v>-3551617</v>
      </c>
      <c r="O40" s="45">
        <f t="shared" si="4"/>
        <v>-6543883</v>
      </c>
      <c r="P40" s="45">
        <f t="shared" si="4"/>
        <v>-8101392</v>
      </c>
      <c r="Q40" s="45">
        <f t="shared" si="4"/>
        <v>-10073316</v>
      </c>
      <c r="R40" s="45">
        <f>+Q40</f>
        <v>-10073316</v>
      </c>
      <c r="S40" s="45">
        <f t="shared" si="4"/>
        <v>-11599452</v>
      </c>
      <c r="T40" s="45">
        <f t="shared" si="4"/>
        <v>-11883657</v>
      </c>
      <c r="U40" s="45">
        <f t="shared" si="4"/>
        <v>-13380492</v>
      </c>
      <c r="V40" s="45">
        <f>+U40</f>
        <v>-13380492</v>
      </c>
      <c r="W40" s="45">
        <f>+V40</f>
        <v>-13380492</v>
      </c>
      <c r="X40" s="45">
        <f t="shared" si="4"/>
        <v>-26080766</v>
      </c>
      <c r="Y40" s="45">
        <f t="shared" si="4"/>
        <v>12700274</v>
      </c>
      <c r="Z40" s="46">
        <f>+IF(X40&lt;&gt;0,+(Y40/X40)*100,0)</f>
        <v>-48.695939375400251</v>
      </c>
      <c r="AA40" s="47">
        <f t="shared" si="4"/>
        <v>-26080766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169080710</v>
      </c>
      <c r="D7" s="18"/>
      <c r="E7" s="19">
        <v>170904346</v>
      </c>
      <c r="F7" s="20">
        <v>156292879</v>
      </c>
      <c r="G7" s="20">
        <v>18023895</v>
      </c>
      <c r="H7" s="20">
        <v>15152494</v>
      </c>
      <c r="I7" s="20">
        <v>17817741</v>
      </c>
      <c r="J7" s="20">
        <v>50994130</v>
      </c>
      <c r="K7" s="20">
        <v>16346952</v>
      </c>
      <c r="L7" s="20">
        <v>15709025</v>
      </c>
      <c r="M7" s="20">
        <v>15180684</v>
      </c>
      <c r="N7" s="20">
        <v>47236661</v>
      </c>
      <c r="O7" s="20">
        <v>13857091</v>
      </c>
      <c r="P7" s="20"/>
      <c r="Q7" s="20">
        <v>22598689</v>
      </c>
      <c r="R7" s="20">
        <v>36455780</v>
      </c>
      <c r="S7" s="20">
        <v>13945449</v>
      </c>
      <c r="T7" s="20">
        <v>13617643</v>
      </c>
      <c r="U7" s="20">
        <v>20567249</v>
      </c>
      <c r="V7" s="20">
        <v>48130341</v>
      </c>
      <c r="W7" s="20">
        <v>182816912</v>
      </c>
      <c r="X7" s="20">
        <v>156292879</v>
      </c>
      <c r="Y7" s="20">
        <v>26524033</v>
      </c>
      <c r="Z7" s="21">
        <v>16.970723918906121</v>
      </c>
      <c r="AA7" s="22">
        <v>156292879</v>
      </c>
    </row>
    <row r="8" spans="1:27" x14ac:dyDescent="0.25">
      <c r="A8" s="23" t="s">
        <v>36</v>
      </c>
      <c r="B8" s="17" t="s">
        <v>32</v>
      </c>
      <c r="C8" s="18">
        <v>83291</v>
      </c>
      <c r="D8" s="18"/>
      <c r="E8" s="19">
        <v>115917</v>
      </c>
      <c r="F8" s="20">
        <v>114917</v>
      </c>
      <c r="G8" s="20">
        <v>3090</v>
      </c>
      <c r="H8" s="20"/>
      <c r="I8" s="20">
        <v>16</v>
      </c>
      <c r="J8" s="20">
        <v>3106</v>
      </c>
      <c r="K8" s="20">
        <v>16</v>
      </c>
      <c r="L8" s="20"/>
      <c r="M8" s="20">
        <v>36826</v>
      </c>
      <c r="N8" s="20">
        <v>36842</v>
      </c>
      <c r="O8" s="20">
        <v>4236</v>
      </c>
      <c r="P8" s="20"/>
      <c r="Q8" s="20">
        <v>174532</v>
      </c>
      <c r="R8" s="20">
        <v>178768</v>
      </c>
      <c r="S8" s="20">
        <v>39602</v>
      </c>
      <c r="T8" s="20">
        <v>43504</v>
      </c>
      <c r="U8" s="20">
        <v>20955</v>
      </c>
      <c r="V8" s="20">
        <v>104061</v>
      </c>
      <c r="W8" s="20">
        <v>322777</v>
      </c>
      <c r="X8" s="20">
        <v>114917</v>
      </c>
      <c r="Y8" s="20">
        <v>207860</v>
      </c>
      <c r="Z8" s="21">
        <v>180.87837308666255</v>
      </c>
      <c r="AA8" s="22">
        <v>114917</v>
      </c>
    </row>
    <row r="9" spans="1:27" x14ac:dyDescent="0.25">
      <c r="A9" s="23" t="s">
        <v>37</v>
      </c>
      <c r="B9" s="17" t="s">
        <v>6</v>
      </c>
      <c r="C9" s="18">
        <v>61658989</v>
      </c>
      <c r="D9" s="18"/>
      <c r="E9" s="19">
        <v>64762113</v>
      </c>
      <c r="F9" s="20">
        <v>64762113</v>
      </c>
      <c r="G9" s="20">
        <v>26987027</v>
      </c>
      <c r="H9" s="20">
        <v>1975</v>
      </c>
      <c r="I9" s="20">
        <v>2197</v>
      </c>
      <c r="J9" s="20">
        <v>26991199</v>
      </c>
      <c r="K9" s="20">
        <v>5029</v>
      </c>
      <c r="L9" s="20">
        <v>5</v>
      </c>
      <c r="M9" s="20">
        <v>21566125</v>
      </c>
      <c r="N9" s="20">
        <v>21571159</v>
      </c>
      <c r="O9" s="20">
        <v>120851</v>
      </c>
      <c r="P9" s="20"/>
      <c r="Q9" s="20">
        <v>16192875</v>
      </c>
      <c r="R9" s="20">
        <v>16313726</v>
      </c>
      <c r="S9" s="20">
        <v>2</v>
      </c>
      <c r="T9" s="20"/>
      <c r="U9" s="20">
        <v>1</v>
      </c>
      <c r="V9" s="20">
        <v>3</v>
      </c>
      <c r="W9" s="20">
        <v>64876087</v>
      </c>
      <c r="X9" s="20">
        <v>64762113</v>
      </c>
      <c r="Y9" s="20">
        <v>113974</v>
      </c>
      <c r="Z9" s="21">
        <v>0.17598869882457358</v>
      </c>
      <c r="AA9" s="22">
        <v>64762113</v>
      </c>
    </row>
    <row r="10" spans="1:27" x14ac:dyDescent="0.25">
      <c r="A10" s="23" t="s">
        <v>38</v>
      </c>
      <c r="B10" s="17" t="s">
        <v>6</v>
      </c>
      <c r="C10" s="18">
        <v>53025000</v>
      </c>
      <c r="D10" s="18"/>
      <c r="E10" s="19">
        <v>58183000</v>
      </c>
      <c r="F10" s="20">
        <v>58183000</v>
      </c>
      <c r="G10" s="20">
        <v>13000000</v>
      </c>
      <c r="H10" s="20">
        <v>1200000</v>
      </c>
      <c r="I10" s="20"/>
      <c r="J10" s="20">
        <v>14200000</v>
      </c>
      <c r="K10" s="20">
        <v>1000000</v>
      </c>
      <c r="L10" s="20">
        <v>19574000</v>
      </c>
      <c r="M10" s="20">
        <v>2000000</v>
      </c>
      <c r="N10" s="20">
        <v>22574000</v>
      </c>
      <c r="O10" s="20">
        <v>800000</v>
      </c>
      <c r="P10" s="20"/>
      <c r="Q10" s="20"/>
      <c r="R10" s="20">
        <v>800000</v>
      </c>
      <c r="S10" s="20">
        <v>23004000</v>
      </c>
      <c r="T10" s="20"/>
      <c r="U10" s="20"/>
      <c r="V10" s="20">
        <v>23004000</v>
      </c>
      <c r="W10" s="20">
        <v>60578000</v>
      </c>
      <c r="X10" s="20">
        <v>58183000</v>
      </c>
      <c r="Y10" s="20">
        <v>2395000</v>
      </c>
      <c r="Z10" s="21">
        <v>4.1163226371964319</v>
      </c>
      <c r="AA10" s="22">
        <v>58183000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-216171176</v>
      </c>
      <c r="D14" s="18"/>
      <c r="E14" s="19">
        <v>-166931969</v>
      </c>
      <c r="F14" s="20">
        <v>-166226859</v>
      </c>
      <c r="G14" s="20">
        <v>-1714194</v>
      </c>
      <c r="H14" s="20">
        <v>-26994776</v>
      </c>
      <c r="I14" s="20">
        <v>-25104463</v>
      </c>
      <c r="J14" s="20">
        <v>-53813433</v>
      </c>
      <c r="K14" s="20">
        <v>-16388709</v>
      </c>
      <c r="L14" s="20">
        <v>-14369768</v>
      </c>
      <c r="M14" s="20">
        <v>-15623104</v>
      </c>
      <c r="N14" s="20">
        <v>-46381581</v>
      </c>
      <c r="O14" s="20">
        <v>-15791759</v>
      </c>
      <c r="P14" s="20"/>
      <c r="Q14" s="20">
        <v>-17148687</v>
      </c>
      <c r="R14" s="20">
        <v>-32940446</v>
      </c>
      <c r="S14" s="20">
        <v>-15973767</v>
      </c>
      <c r="T14" s="20">
        <v>-14236742</v>
      </c>
      <c r="U14" s="20">
        <v>-15416758</v>
      </c>
      <c r="V14" s="20">
        <v>-45627267</v>
      </c>
      <c r="W14" s="20">
        <v>-178762727</v>
      </c>
      <c r="X14" s="20">
        <v>-166226859</v>
      </c>
      <c r="Y14" s="20">
        <v>-12535868</v>
      </c>
      <c r="Z14" s="21">
        <v>7.5414214498271903</v>
      </c>
      <c r="AA14" s="22">
        <v>-166226859</v>
      </c>
    </row>
    <row r="15" spans="1:27" x14ac:dyDescent="0.25">
      <c r="A15" s="23" t="s">
        <v>43</v>
      </c>
      <c r="B15" s="17" t="s">
        <v>32</v>
      </c>
      <c r="C15" s="18">
        <v>-206720</v>
      </c>
      <c r="D15" s="18"/>
      <c r="E15" s="19">
        <v>-510658</v>
      </c>
      <c r="F15" s="20">
        <v>-510658</v>
      </c>
      <c r="G15" s="20">
        <v>-924</v>
      </c>
      <c r="H15" s="20">
        <v>-899</v>
      </c>
      <c r="I15" s="20">
        <v>-847</v>
      </c>
      <c r="J15" s="20">
        <v>-2670</v>
      </c>
      <c r="K15" s="20">
        <v>-849</v>
      </c>
      <c r="L15" s="20">
        <v>-799</v>
      </c>
      <c r="M15" s="20">
        <v>-66922</v>
      </c>
      <c r="N15" s="20">
        <v>-68570</v>
      </c>
      <c r="O15" s="20">
        <v>-777</v>
      </c>
      <c r="P15" s="20"/>
      <c r="Q15" s="20">
        <v>-723</v>
      </c>
      <c r="R15" s="20">
        <v>-1500</v>
      </c>
      <c r="S15" s="20">
        <v>-675</v>
      </c>
      <c r="T15" s="20">
        <v>-672</v>
      </c>
      <c r="U15" s="20">
        <v>-35091</v>
      </c>
      <c r="V15" s="20">
        <v>-36438</v>
      </c>
      <c r="W15" s="20">
        <v>-109178</v>
      </c>
      <c r="X15" s="20">
        <v>-510658</v>
      </c>
      <c r="Y15" s="20">
        <v>401480</v>
      </c>
      <c r="Z15" s="21">
        <v>-78.620133239859157</v>
      </c>
      <c r="AA15" s="22">
        <v>-510658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67470094</v>
      </c>
      <c r="D17" s="26">
        <f>SUM(D6:D16)</f>
        <v>0</v>
      </c>
      <c r="E17" s="27">
        <f t="shared" si="0"/>
        <v>126522749</v>
      </c>
      <c r="F17" s="28">
        <f t="shared" si="0"/>
        <v>112615392</v>
      </c>
      <c r="G17" s="28">
        <f t="shared" si="0"/>
        <v>56298894</v>
      </c>
      <c r="H17" s="28">
        <f t="shared" si="0"/>
        <v>-10641206</v>
      </c>
      <c r="I17" s="28">
        <f t="shared" si="0"/>
        <v>-7285356</v>
      </c>
      <c r="J17" s="28">
        <f t="shared" si="0"/>
        <v>38372332</v>
      </c>
      <c r="K17" s="28">
        <f t="shared" si="0"/>
        <v>962439</v>
      </c>
      <c r="L17" s="28">
        <f t="shared" si="0"/>
        <v>20912463</v>
      </c>
      <c r="M17" s="28">
        <f t="shared" si="0"/>
        <v>23093609</v>
      </c>
      <c r="N17" s="28">
        <f t="shared" si="0"/>
        <v>44968511</v>
      </c>
      <c r="O17" s="28">
        <f t="shared" si="0"/>
        <v>-1010358</v>
      </c>
      <c r="P17" s="28">
        <f t="shared" si="0"/>
        <v>0</v>
      </c>
      <c r="Q17" s="28">
        <f t="shared" si="0"/>
        <v>21816686</v>
      </c>
      <c r="R17" s="28">
        <f t="shared" si="0"/>
        <v>20806328</v>
      </c>
      <c r="S17" s="28">
        <f t="shared" si="0"/>
        <v>21014611</v>
      </c>
      <c r="T17" s="28">
        <f t="shared" si="0"/>
        <v>-576267</v>
      </c>
      <c r="U17" s="28">
        <f t="shared" si="0"/>
        <v>5136356</v>
      </c>
      <c r="V17" s="28">
        <f t="shared" si="0"/>
        <v>25574700</v>
      </c>
      <c r="W17" s="28">
        <f t="shared" si="0"/>
        <v>129721871</v>
      </c>
      <c r="X17" s="28">
        <f t="shared" si="0"/>
        <v>112615392</v>
      </c>
      <c r="Y17" s="28">
        <f t="shared" si="0"/>
        <v>17106479</v>
      </c>
      <c r="Z17" s="29">
        <f>+IF(X17&lt;&gt;0,+(Y17/X17)*100,0)</f>
        <v>15.190178443813435</v>
      </c>
      <c r="AA17" s="30">
        <f>SUM(AA6:AA16)</f>
        <v>112615392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-55062948</v>
      </c>
      <c r="D26" s="18"/>
      <c r="E26" s="19">
        <v>-61183000</v>
      </c>
      <c r="F26" s="20">
        <v>-62159050</v>
      </c>
      <c r="G26" s="20">
        <v>-3572339</v>
      </c>
      <c r="H26" s="20">
        <v>-8422592</v>
      </c>
      <c r="I26" s="20">
        <v>-640912</v>
      </c>
      <c r="J26" s="20">
        <v>-12635843</v>
      </c>
      <c r="K26" s="20">
        <v>-11130898</v>
      </c>
      <c r="L26" s="20">
        <v>-4723981</v>
      </c>
      <c r="M26" s="20">
        <v>-5758399</v>
      </c>
      <c r="N26" s="20">
        <v>-21613278</v>
      </c>
      <c r="O26" s="20">
        <v>-3776057</v>
      </c>
      <c r="P26" s="20"/>
      <c r="Q26" s="20">
        <v>-7725881</v>
      </c>
      <c r="R26" s="20">
        <v>-11501938</v>
      </c>
      <c r="S26" s="20">
        <v>-2178976</v>
      </c>
      <c r="T26" s="20">
        <v>-2906342</v>
      </c>
      <c r="U26" s="20">
        <v>-7547455</v>
      </c>
      <c r="V26" s="20">
        <v>-12632773</v>
      </c>
      <c r="W26" s="20">
        <v>-58383832</v>
      </c>
      <c r="X26" s="20">
        <v>-62159050</v>
      </c>
      <c r="Y26" s="20">
        <v>3775218</v>
      </c>
      <c r="Z26" s="21">
        <v>-6.0734808527479105</v>
      </c>
      <c r="AA26" s="22">
        <v>-62159050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-55062948</v>
      </c>
      <c r="D27" s="26">
        <f>SUM(D21:D26)</f>
        <v>0</v>
      </c>
      <c r="E27" s="27">
        <f t="shared" si="1"/>
        <v>-61183000</v>
      </c>
      <c r="F27" s="28">
        <f t="shared" si="1"/>
        <v>-62159050</v>
      </c>
      <c r="G27" s="28">
        <f t="shared" si="1"/>
        <v>-3572339</v>
      </c>
      <c r="H27" s="28">
        <f t="shared" si="1"/>
        <v>-8422592</v>
      </c>
      <c r="I27" s="28">
        <f t="shared" si="1"/>
        <v>-640912</v>
      </c>
      <c r="J27" s="28">
        <f t="shared" si="1"/>
        <v>-12635843</v>
      </c>
      <c r="K27" s="28">
        <f t="shared" si="1"/>
        <v>-11130898</v>
      </c>
      <c r="L27" s="28">
        <f t="shared" si="1"/>
        <v>-4723981</v>
      </c>
      <c r="M27" s="28">
        <f t="shared" si="1"/>
        <v>-5758399</v>
      </c>
      <c r="N27" s="28">
        <f t="shared" si="1"/>
        <v>-21613278</v>
      </c>
      <c r="O27" s="28">
        <f t="shared" si="1"/>
        <v>-3776057</v>
      </c>
      <c r="P27" s="28">
        <f t="shared" si="1"/>
        <v>0</v>
      </c>
      <c r="Q27" s="28">
        <f t="shared" si="1"/>
        <v>-7725881</v>
      </c>
      <c r="R27" s="28">
        <f t="shared" si="1"/>
        <v>-11501938</v>
      </c>
      <c r="S27" s="28">
        <f t="shared" si="1"/>
        <v>-2178976</v>
      </c>
      <c r="T27" s="28">
        <f t="shared" si="1"/>
        <v>-2906342</v>
      </c>
      <c r="U27" s="28">
        <f t="shared" si="1"/>
        <v>-7547455</v>
      </c>
      <c r="V27" s="28">
        <f t="shared" si="1"/>
        <v>-12632773</v>
      </c>
      <c r="W27" s="28">
        <f t="shared" si="1"/>
        <v>-58383832</v>
      </c>
      <c r="X27" s="28">
        <f t="shared" si="1"/>
        <v>-62159050</v>
      </c>
      <c r="Y27" s="28">
        <f t="shared" si="1"/>
        <v>3775218</v>
      </c>
      <c r="Z27" s="29">
        <f>+IF(X27&lt;&gt;0,+(Y27/X27)*100,0)</f>
        <v>-6.0734808527479105</v>
      </c>
      <c r="AA27" s="30">
        <f>SUM(AA21:AA26)</f>
        <v>-62159050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12407146</v>
      </c>
      <c r="D38" s="32">
        <f>+D17+D27+D36</f>
        <v>0</v>
      </c>
      <c r="E38" s="33">
        <f t="shared" si="3"/>
        <v>65339749</v>
      </c>
      <c r="F38" s="2">
        <f t="shared" si="3"/>
        <v>50456342</v>
      </c>
      <c r="G38" s="2">
        <f t="shared" si="3"/>
        <v>52726555</v>
      </c>
      <c r="H38" s="2">
        <f t="shared" si="3"/>
        <v>-19063798</v>
      </c>
      <c r="I38" s="2">
        <f t="shared" si="3"/>
        <v>-7926268</v>
      </c>
      <c r="J38" s="2">
        <f t="shared" si="3"/>
        <v>25736489</v>
      </c>
      <c r="K38" s="2">
        <f t="shared" si="3"/>
        <v>-10168459</v>
      </c>
      <c r="L38" s="2">
        <f t="shared" si="3"/>
        <v>16188482</v>
      </c>
      <c r="M38" s="2">
        <f t="shared" si="3"/>
        <v>17335210</v>
      </c>
      <c r="N38" s="2">
        <f t="shared" si="3"/>
        <v>23355233</v>
      </c>
      <c r="O38" s="2">
        <f t="shared" si="3"/>
        <v>-4786415</v>
      </c>
      <c r="P38" s="2">
        <f t="shared" si="3"/>
        <v>0</v>
      </c>
      <c r="Q38" s="2">
        <f t="shared" si="3"/>
        <v>14090805</v>
      </c>
      <c r="R38" s="2">
        <f t="shared" si="3"/>
        <v>9304390</v>
      </c>
      <c r="S38" s="2">
        <f t="shared" si="3"/>
        <v>18835635</v>
      </c>
      <c r="T38" s="2">
        <f t="shared" si="3"/>
        <v>-3482609</v>
      </c>
      <c r="U38" s="2">
        <f t="shared" si="3"/>
        <v>-2411099</v>
      </c>
      <c r="V38" s="2">
        <f t="shared" si="3"/>
        <v>12941927</v>
      </c>
      <c r="W38" s="2">
        <f t="shared" si="3"/>
        <v>71338039</v>
      </c>
      <c r="X38" s="2">
        <f t="shared" si="3"/>
        <v>50456342</v>
      </c>
      <c r="Y38" s="2">
        <f t="shared" si="3"/>
        <v>20881697</v>
      </c>
      <c r="Z38" s="34">
        <f>+IF(X38&lt;&gt;0,+(Y38/X38)*100,0)</f>
        <v>41.38567357895267</v>
      </c>
      <c r="AA38" s="35">
        <f>+AA17+AA27+AA36</f>
        <v>50456342</v>
      </c>
    </row>
    <row r="39" spans="1:27" x14ac:dyDescent="0.25">
      <c r="A39" s="23" t="s">
        <v>60</v>
      </c>
      <c r="B39" s="17"/>
      <c r="C39" s="32">
        <v>144826010</v>
      </c>
      <c r="D39" s="32"/>
      <c r="E39" s="33"/>
      <c r="F39" s="2">
        <v>17916237</v>
      </c>
      <c r="G39" s="2">
        <v>183385842</v>
      </c>
      <c r="H39" s="2">
        <f>+G40+H60</f>
        <v>236112397</v>
      </c>
      <c r="I39" s="2">
        <f>+H40+I60</f>
        <v>217048599</v>
      </c>
      <c r="J39" s="2">
        <f>+G39</f>
        <v>183385842</v>
      </c>
      <c r="K39" s="2">
        <f>+I40+K60</f>
        <v>209122331</v>
      </c>
      <c r="L39" s="2">
        <f>+K40+L60</f>
        <v>198953872</v>
      </c>
      <c r="M39" s="2">
        <f>+L40+M60</f>
        <v>215142354</v>
      </c>
      <c r="N39" s="2">
        <f>+K39</f>
        <v>209122331</v>
      </c>
      <c r="O39" s="2">
        <f>+M40+O60</f>
        <v>232477564</v>
      </c>
      <c r="P39" s="2">
        <f>+O40+P60</f>
        <v>227691149</v>
      </c>
      <c r="Q39" s="2">
        <f>+P40+Q60</f>
        <v>227691149</v>
      </c>
      <c r="R39" s="2">
        <f>+O39</f>
        <v>232477564</v>
      </c>
      <c r="S39" s="2">
        <f>+Q40+S60</f>
        <v>241781954</v>
      </c>
      <c r="T39" s="2">
        <f>+S40+T60</f>
        <v>260617589</v>
      </c>
      <c r="U39" s="2">
        <f>+T40+U60</f>
        <v>257134980</v>
      </c>
      <c r="V39" s="2">
        <f>+S39</f>
        <v>241781954</v>
      </c>
      <c r="W39" s="2">
        <f>+G39</f>
        <v>183385842</v>
      </c>
      <c r="X39" s="2">
        <v>17916237</v>
      </c>
      <c r="Y39" s="2">
        <f>+W39-X39</f>
        <v>165469605</v>
      </c>
      <c r="Z39" s="34">
        <f>+IF(X39&lt;&gt;0,+(Y39/X39)*100,0)</f>
        <v>923.5734323005438</v>
      </c>
      <c r="AA39" s="35">
        <v>17916237</v>
      </c>
    </row>
    <row r="40" spans="1:27" x14ac:dyDescent="0.25">
      <c r="A40" s="41" t="s">
        <v>62</v>
      </c>
      <c r="B40" s="42" t="s">
        <v>61</v>
      </c>
      <c r="C40" s="43">
        <f>+C38+C39</f>
        <v>157233156</v>
      </c>
      <c r="D40" s="43">
        <f t="shared" ref="D40:AA40" si="4">+D38+D39</f>
        <v>0</v>
      </c>
      <c r="E40" s="44">
        <f t="shared" si="4"/>
        <v>65339749</v>
      </c>
      <c r="F40" s="45">
        <f t="shared" si="4"/>
        <v>68372579</v>
      </c>
      <c r="G40" s="45">
        <f t="shared" si="4"/>
        <v>236112397</v>
      </c>
      <c r="H40" s="45">
        <f t="shared" si="4"/>
        <v>217048599</v>
      </c>
      <c r="I40" s="45">
        <f t="shared" si="4"/>
        <v>209122331</v>
      </c>
      <c r="J40" s="45">
        <f>+I40</f>
        <v>209122331</v>
      </c>
      <c r="K40" s="45">
        <f t="shared" si="4"/>
        <v>198953872</v>
      </c>
      <c r="L40" s="45">
        <f t="shared" si="4"/>
        <v>215142354</v>
      </c>
      <c r="M40" s="45">
        <f t="shared" si="4"/>
        <v>232477564</v>
      </c>
      <c r="N40" s="45">
        <f>+M40</f>
        <v>232477564</v>
      </c>
      <c r="O40" s="45">
        <f t="shared" si="4"/>
        <v>227691149</v>
      </c>
      <c r="P40" s="45">
        <f t="shared" si="4"/>
        <v>227691149</v>
      </c>
      <c r="Q40" s="45">
        <f t="shared" si="4"/>
        <v>241781954</v>
      </c>
      <c r="R40" s="45">
        <f>+Q40</f>
        <v>241781954</v>
      </c>
      <c r="S40" s="45">
        <f t="shared" si="4"/>
        <v>260617589</v>
      </c>
      <c r="T40" s="45">
        <f t="shared" si="4"/>
        <v>257134980</v>
      </c>
      <c r="U40" s="45">
        <f t="shared" si="4"/>
        <v>254723881</v>
      </c>
      <c r="V40" s="45">
        <f>+U40</f>
        <v>254723881</v>
      </c>
      <c r="W40" s="45">
        <f>+V40</f>
        <v>254723881</v>
      </c>
      <c r="X40" s="45">
        <f t="shared" si="4"/>
        <v>68372579</v>
      </c>
      <c r="Y40" s="45">
        <f t="shared" si="4"/>
        <v>186351302</v>
      </c>
      <c r="Z40" s="46">
        <f>+IF(X40&lt;&gt;0,+(Y40/X40)*100,0)</f>
        <v>272.55268811784907</v>
      </c>
      <c r="AA40" s="47">
        <f t="shared" si="4"/>
        <v>68372579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183385842</v>
      </c>
      <c r="J60">
        <v>183385842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122188051</v>
      </c>
      <c r="D7" s="18"/>
      <c r="E7" s="19">
        <v>228149083</v>
      </c>
      <c r="F7" s="20">
        <v>228129583</v>
      </c>
      <c r="G7" s="20">
        <v>19045708</v>
      </c>
      <c r="H7" s="20">
        <v>6530124</v>
      </c>
      <c r="I7" s="20">
        <v>8470441</v>
      </c>
      <c r="J7" s="20">
        <v>34046273</v>
      </c>
      <c r="K7" s="20">
        <v>14012763</v>
      </c>
      <c r="L7" s="20">
        <v>8529875</v>
      </c>
      <c r="M7" s="20">
        <v>13843877</v>
      </c>
      <c r="N7" s="20">
        <v>36386515</v>
      </c>
      <c r="O7" s="20">
        <v>13942707</v>
      </c>
      <c r="P7" s="20">
        <v>25725084</v>
      </c>
      <c r="Q7" s="20">
        <v>7924212</v>
      </c>
      <c r="R7" s="20">
        <v>47592003</v>
      </c>
      <c r="S7" s="20">
        <v>7699976</v>
      </c>
      <c r="T7" s="20">
        <v>7772390</v>
      </c>
      <c r="U7" s="20">
        <v>6366667</v>
      </c>
      <c r="V7" s="20">
        <v>21839033</v>
      </c>
      <c r="W7" s="20">
        <v>139863824</v>
      </c>
      <c r="X7" s="20">
        <v>228129583</v>
      </c>
      <c r="Y7" s="20">
        <v>-88265759</v>
      </c>
      <c r="Z7" s="21">
        <v>-38.691062263503106</v>
      </c>
      <c r="AA7" s="22">
        <v>228129583</v>
      </c>
    </row>
    <row r="8" spans="1:27" x14ac:dyDescent="0.25">
      <c r="A8" s="23" t="s">
        <v>36</v>
      </c>
      <c r="B8" s="17" t="s">
        <v>32</v>
      </c>
      <c r="C8" s="18">
        <v>982019</v>
      </c>
      <c r="D8" s="18"/>
      <c r="E8" s="19">
        <v>1356217</v>
      </c>
      <c r="F8" s="20">
        <v>1244553</v>
      </c>
      <c r="G8" s="20">
        <v>825890</v>
      </c>
      <c r="H8" s="20">
        <v>39897</v>
      </c>
      <c r="I8" s="20">
        <v>17796</v>
      </c>
      <c r="J8" s="20">
        <v>883583</v>
      </c>
      <c r="K8" s="20">
        <v>289470</v>
      </c>
      <c r="L8" s="20">
        <v>5672</v>
      </c>
      <c r="M8" s="20"/>
      <c r="N8" s="20">
        <v>295142</v>
      </c>
      <c r="O8" s="20">
        <v>36639</v>
      </c>
      <c r="P8" s="20">
        <v>95357</v>
      </c>
      <c r="Q8" s="20">
        <v>140146</v>
      </c>
      <c r="R8" s="20">
        <v>272142</v>
      </c>
      <c r="S8" s="20">
        <v>39561</v>
      </c>
      <c r="T8" s="20">
        <v>1329807</v>
      </c>
      <c r="U8" s="20">
        <v>117947</v>
      </c>
      <c r="V8" s="20">
        <v>1487315</v>
      </c>
      <c r="W8" s="20">
        <v>2938182</v>
      </c>
      <c r="X8" s="20">
        <v>1244553</v>
      </c>
      <c r="Y8" s="20">
        <v>1693629</v>
      </c>
      <c r="Z8" s="21">
        <v>136.08331666068059</v>
      </c>
      <c r="AA8" s="22">
        <v>1244553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4825000</v>
      </c>
      <c r="F10" s="20">
        <v>4825000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4825000</v>
      </c>
      <c r="Y10" s="20">
        <v>-4825000</v>
      </c>
      <c r="Z10" s="21">
        <v>-100</v>
      </c>
      <c r="AA10" s="22">
        <v>4825000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14431845</v>
      </c>
      <c r="F11" s="20">
        <v>13712304</v>
      </c>
      <c r="G11" s="20">
        <v>132506</v>
      </c>
      <c r="H11" s="20">
        <v>58571</v>
      </c>
      <c r="I11" s="20">
        <v>158094</v>
      </c>
      <c r="J11" s="20">
        <v>349171</v>
      </c>
      <c r="K11" s="20">
        <v>184289</v>
      </c>
      <c r="L11" s="20">
        <v>103619</v>
      </c>
      <c r="M11" s="20">
        <v>101427</v>
      </c>
      <c r="N11" s="20">
        <v>389335</v>
      </c>
      <c r="O11" s="20">
        <v>122760</v>
      </c>
      <c r="P11" s="20">
        <v>339061</v>
      </c>
      <c r="Q11" s="20">
        <v>157592</v>
      </c>
      <c r="R11" s="20">
        <v>619413</v>
      </c>
      <c r="S11" s="20">
        <v>111458</v>
      </c>
      <c r="T11" s="20">
        <v>187789</v>
      </c>
      <c r="U11" s="20">
        <v>110575</v>
      </c>
      <c r="V11" s="20">
        <v>409822</v>
      </c>
      <c r="W11" s="20">
        <v>1767741</v>
      </c>
      <c r="X11" s="20">
        <v>13712304</v>
      </c>
      <c r="Y11" s="20">
        <v>-11944563</v>
      </c>
      <c r="Z11" s="21">
        <v>-87.108359032880259</v>
      </c>
      <c r="AA11" s="22">
        <v>13712304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-218617759</v>
      </c>
      <c r="F14" s="20">
        <v>-215590693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-215590693</v>
      </c>
      <c r="Y14" s="20">
        <v>215590693</v>
      </c>
      <c r="Z14" s="21">
        <v>-100</v>
      </c>
      <c r="AA14" s="22">
        <v>-215590693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-750000</v>
      </c>
      <c r="F15" s="20">
        <v>-4250000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-4250000</v>
      </c>
      <c r="Y15" s="20">
        <v>4250000</v>
      </c>
      <c r="Z15" s="21">
        <v>-100</v>
      </c>
      <c r="AA15" s="22">
        <v>-4250000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123170070</v>
      </c>
      <c r="D17" s="26">
        <f>SUM(D6:D16)</f>
        <v>0</v>
      </c>
      <c r="E17" s="27">
        <f t="shared" si="0"/>
        <v>29394386</v>
      </c>
      <c r="F17" s="28">
        <f t="shared" si="0"/>
        <v>28070747</v>
      </c>
      <c r="G17" s="28">
        <f t="shared" si="0"/>
        <v>20004104</v>
      </c>
      <c r="H17" s="28">
        <f t="shared" si="0"/>
        <v>6628592</v>
      </c>
      <c r="I17" s="28">
        <f t="shared" si="0"/>
        <v>8646331</v>
      </c>
      <c r="J17" s="28">
        <f t="shared" si="0"/>
        <v>35279027</v>
      </c>
      <c r="K17" s="28">
        <f t="shared" si="0"/>
        <v>14486522</v>
      </c>
      <c r="L17" s="28">
        <f t="shared" si="0"/>
        <v>8639166</v>
      </c>
      <c r="M17" s="28">
        <f t="shared" si="0"/>
        <v>13945304</v>
      </c>
      <c r="N17" s="28">
        <f t="shared" si="0"/>
        <v>37070992</v>
      </c>
      <c r="O17" s="28">
        <f t="shared" si="0"/>
        <v>14102106</v>
      </c>
      <c r="P17" s="28">
        <f t="shared" si="0"/>
        <v>26159502</v>
      </c>
      <c r="Q17" s="28">
        <f t="shared" si="0"/>
        <v>8221950</v>
      </c>
      <c r="R17" s="28">
        <f t="shared" si="0"/>
        <v>48483558</v>
      </c>
      <c r="S17" s="28">
        <f t="shared" si="0"/>
        <v>7850995</v>
      </c>
      <c r="T17" s="28">
        <f t="shared" si="0"/>
        <v>9289986</v>
      </c>
      <c r="U17" s="28">
        <f t="shared" si="0"/>
        <v>6595189</v>
      </c>
      <c r="V17" s="28">
        <f t="shared" si="0"/>
        <v>23736170</v>
      </c>
      <c r="W17" s="28">
        <f t="shared" si="0"/>
        <v>144569747</v>
      </c>
      <c r="X17" s="28">
        <f t="shared" si="0"/>
        <v>28070747</v>
      </c>
      <c r="Y17" s="28">
        <f t="shared" si="0"/>
        <v>116499000</v>
      </c>
      <c r="Z17" s="29">
        <f>+IF(X17&lt;&gt;0,+(Y17/X17)*100,0)</f>
        <v>415.01923693017505</v>
      </c>
      <c r="AA17" s="30">
        <f>SUM(AA6:AA16)</f>
        <v>28070747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-293563</v>
      </c>
      <c r="D26" s="18"/>
      <c r="E26" s="19">
        <v>-10125000</v>
      </c>
      <c r="F26" s="20">
        <v>-13525000</v>
      </c>
      <c r="G26" s="20"/>
      <c r="H26" s="20"/>
      <c r="I26" s="20">
        <v>-456790</v>
      </c>
      <c r="J26" s="20">
        <v>-456790</v>
      </c>
      <c r="K26" s="20">
        <v>-1033476</v>
      </c>
      <c r="L26" s="20"/>
      <c r="M26" s="20"/>
      <c r="N26" s="20">
        <v>-1033476</v>
      </c>
      <c r="O26" s="20"/>
      <c r="P26" s="20">
        <v>-2483793</v>
      </c>
      <c r="Q26" s="20">
        <v>-377740</v>
      </c>
      <c r="R26" s="20">
        <v>-2861533</v>
      </c>
      <c r="S26" s="20">
        <v>-174754</v>
      </c>
      <c r="T26" s="20">
        <v>-1085973</v>
      </c>
      <c r="U26" s="20">
        <v>-1642423</v>
      </c>
      <c r="V26" s="20">
        <v>-2903150</v>
      </c>
      <c r="W26" s="20">
        <v>-7254949</v>
      </c>
      <c r="X26" s="20">
        <v>-13525000</v>
      </c>
      <c r="Y26" s="20">
        <v>6270051</v>
      </c>
      <c r="Z26" s="21">
        <v>-46.358972273567467</v>
      </c>
      <c r="AA26" s="22">
        <v>-13525000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-293563</v>
      </c>
      <c r="D27" s="26">
        <f>SUM(D21:D26)</f>
        <v>0</v>
      </c>
      <c r="E27" s="27">
        <f t="shared" si="1"/>
        <v>-10125000</v>
      </c>
      <c r="F27" s="28">
        <f t="shared" si="1"/>
        <v>-13525000</v>
      </c>
      <c r="G27" s="28">
        <f t="shared" si="1"/>
        <v>0</v>
      </c>
      <c r="H27" s="28">
        <f t="shared" si="1"/>
        <v>0</v>
      </c>
      <c r="I27" s="28">
        <f t="shared" si="1"/>
        <v>-456790</v>
      </c>
      <c r="J27" s="28">
        <f t="shared" si="1"/>
        <v>-456790</v>
      </c>
      <c r="K27" s="28">
        <f t="shared" si="1"/>
        <v>-1033476</v>
      </c>
      <c r="L27" s="28">
        <f t="shared" si="1"/>
        <v>0</v>
      </c>
      <c r="M27" s="28">
        <f t="shared" si="1"/>
        <v>0</v>
      </c>
      <c r="N27" s="28">
        <f t="shared" si="1"/>
        <v>-1033476</v>
      </c>
      <c r="O27" s="28">
        <f t="shared" si="1"/>
        <v>0</v>
      </c>
      <c r="P27" s="28">
        <f t="shared" si="1"/>
        <v>-2483793</v>
      </c>
      <c r="Q27" s="28">
        <f t="shared" si="1"/>
        <v>-377740</v>
      </c>
      <c r="R27" s="28">
        <f t="shared" si="1"/>
        <v>-2861533</v>
      </c>
      <c r="S27" s="28">
        <f t="shared" si="1"/>
        <v>-174754</v>
      </c>
      <c r="T27" s="28">
        <f t="shared" si="1"/>
        <v>-1085973</v>
      </c>
      <c r="U27" s="28">
        <f t="shared" si="1"/>
        <v>-1642423</v>
      </c>
      <c r="V27" s="28">
        <f t="shared" si="1"/>
        <v>-2903150</v>
      </c>
      <c r="W27" s="28">
        <f t="shared" si="1"/>
        <v>-7254949</v>
      </c>
      <c r="X27" s="28">
        <f t="shared" si="1"/>
        <v>-13525000</v>
      </c>
      <c r="Y27" s="28">
        <f t="shared" si="1"/>
        <v>6270051</v>
      </c>
      <c r="Z27" s="29">
        <f>+IF(X27&lt;&gt;0,+(Y27/X27)*100,0)</f>
        <v>-46.358972273567467</v>
      </c>
      <c r="AA27" s="30">
        <f>SUM(AA21:AA26)</f>
        <v>-13525000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122876507</v>
      </c>
      <c r="D38" s="32">
        <f>+D17+D27+D36</f>
        <v>0</v>
      </c>
      <c r="E38" s="33">
        <f t="shared" si="3"/>
        <v>19269386</v>
      </c>
      <c r="F38" s="2">
        <f t="shared" si="3"/>
        <v>14545747</v>
      </c>
      <c r="G38" s="2">
        <f t="shared" si="3"/>
        <v>20004104</v>
      </c>
      <c r="H38" s="2">
        <f t="shared" si="3"/>
        <v>6628592</v>
      </c>
      <c r="I38" s="2">
        <f t="shared" si="3"/>
        <v>8189541</v>
      </c>
      <c r="J38" s="2">
        <f t="shared" si="3"/>
        <v>34822237</v>
      </c>
      <c r="K38" s="2">
        <f t="shared" si="3"/>
        <v>13453046</v>
      </c>
      <c r="L38" s="2">
        <f t="shared" si="3"/>
        <v>8639166</v>
      </c>
      <c r="M38" s="2">
        <f t="shared" si="3"/>
        <v>13945304</v>
      </c>
      <c r="N38" s="2">
        <f t="shared" si="3"/>
        <v>36037516</v>
      </c>
      <c r="O38" s="2">
        <f t="shared" si="3"/>
        <v>14102106</v>
      </c>
      <c r="P38" s="2">
        <f t="shared" si="3"/>
        <v>23675709</v>
      </c>
      <c r="Q38" s="2">
        <f t="shared" si="3"/>
        <v>7844210</v>
      </c>
      <c r="R38" s="2">
        <f t="shared" si="3"/>
        <v>45622025</v>
      </c>
      <c r="S38" s="2">
        <f t="shared" si="3"/>
        <v>7676241</v>
      </c>
      <c r="T38" s="2">
        <f t="shared" si="3"/>
        <v>8204013</v>
      </c>
      <c r="U38" s="2">
        <f t="shared" si="3"/>
        <v>4952766</v>
      </c>
      <c r="V38" s="2">
        <f t="shared" si="3"/>
        <v>20833020</v>
      </c>
      <c r="W38" s="2">
        <f t="shared" si="3"/>
        <v>137314798</v>
      </c>
      <c r="X38" s="2">
        <f t="shared" si="3"/>
        <v>14545747</v>
      </c>
      <c r="Y38" s="2">
        <f t="shared" si="3"/>
        <v>122769051</v>
      </c>
      <c r="Z38" s="34">
        <f>+IF(X38&lt;&gt;0,+(Y38/X38)*100,0)</f>
        <v>844.02025554273689</v>
      </c>
      <c r="AA38" s="35">
        <f>+AA17+AA27+AA36</f>
        <v>14545747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20004104</v>
      </c>
      <c r="I39" s="2">
        <f>+H40+I60</f>
        <v>26632696</v>
      </c>
      <c r="J39" s="2">
        <f>+G39</f>
        <v>0</v>
      </c>
      <c r="K39" s="2">
        <f>+I40+K60</f>
        <v>34822237</v>
      </c>
      <c r="L39" s="2">
        <f>+K40+L60</f>
        <v>48275283</v>
      </c>
      <c r="M39" s="2">
        <f>+L40+M60</f>
        <v>56914449</v>
      </c>
      <c r="N39" s="2">
        <f>+K39</f>
        <v>34822237</v>
      </c>
      <c r="O39" s="2">
        <f>+M40+O60</f>
        <v>70859753</v>
      </c>
      <c r="P39" s="2">
        <f>+O40+P60</f>
        <v>84961859</v>
      </c>
      <c r="Q39" s="2">
        <f>+P40+Q60</f>
        <v>108637568</v>
      </c>
      <c r="R39" s="2">
        <f>+O39</f>
        <v>70859753</v>
      </c>
      <c r="S39" s="2">
        <f>+Q40+S60</f>
        <v>116481778</v>
      </c>
      <c r="T39" s="2">
        <f>+S40+T60</f>
        <v>124158019</v>
      </c>
      <c r="U39" s="2">
        <f>+T40+U60</f>
        <v>132362032</v>
      </c>
      <c r="V39" s="2">
        <f>+S39</f>
        <v>116481778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122876507</v>
      </c>
      <c r="D40" s="43">
        <f t="shared" ref="D40:AA40" si="4">+D38+D39</f>
        <v>0</v>
      </c>
      <c r="E40" s="44">
        <f t="shared" si="4"/>
        <v>19269386</v>
      </c>
      <c r="F40" s="45">
        <f t="shared" si="4"/>
        <v>14545747</v>
      </c>
      <c r="G40" s="45">
        <f t="shared" si="4"/>
        <v>20004104</v>
      </c>
      <c r="H40" s="45">
        <f t="shared" si="4"/>
        <v>26632696</v>
      </c>
      <c r="I40" s="45">
        <f t="shared" si="4"/>
        <v>34822237</v>
      </c>
      <c r="J40" s="45">
        <f>+I40</f>
        <v>34822237</v>
      </c>
      <c r="K40" s="45">
        <f t="shared" si="4"/>
        <v>48275283</v>
      </c>
      <c r="L40" s="45">
        <f t="shared" si="4"/>
        <v>56914449</v>
      </c>
      <c r="M40" s="45">
        <f t="shared" si="4"/>
        <v>70859753</v>
      </c>
      <c r="N40" s="45">
        <f>+M40</f>
        <v>70859753</v>
      </c>
      <c r="O40" s="45">
        <f t="shared" si="4"/>
        <v>84961859</v>
      </c>
      <c r="P40" s="45">
        <f t="shared" si="4"/>
        <v>108637568</v>
      </c>
      <c r="Q40" s="45">
        <f t="shared" si="4"/>
        <v>116481778</v>
      </c>
      <c r="R40" s="45">
        <f>+Q40</f>
        <v>116481778</v>
      </c>
      <c r="S40" s="45">
        <f t="shared" si="4"/>
        <v>124158019</v>
      </c>
      <c r="T40" s="45">
        <f t="shared" si="4"/>
        <v>132362032</v>
      </c>
      <c r="U40" s="45">
        <f t="shared" si="4"/>
        <v>137314798</v>
      </c>
      <c r="V40" s="45">
        <f>+U40</f>
        <v>137314798</v>
      </c>
      <c r="W40" s="45">
        <f>+V40</f>
        <v>137314798</v>
      </c>
      <c r="X40" s="45">
        <f t="shared" si="4"/>
        <v>14545747</v>
      </c>
      <c r="Y40" s="45">
        <f t="shared" si="4"/>
        <v>122769051</v>
      </c>
      <c r="Z40" s="46">
        <f>+IF(X40&lt;&gt;0,+(Y40/X40)*100,0)</f>
        <v>844.02025554273689</v>
      </c>
      <c r="AA40" s="47">
        <f t="shared" si="4"/>
        <v>14545747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9207076</v>
      </c>
      <c r="D7" s="18"/>
      <c r="E7" s="19">
        <v>21460000</v>
      </c>
      <c r="F7" s="20">
        <v>24374478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24374478</v>
      </c>
      <c r="Y7" s="20">
        <v>-24374478</v>
      </c>
      <c r="Z7" s="21">
        <v>-100</v>
      </c>
      <c r="AA7" s="22">
        <v>24374478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300000</v>
      </c>
      <c r="G9" s="20"/>
      <c r="H9" s="20">
        <v>11095000</v>
      </c>
      <c r="I9" s="20">
        <v>150000</v>
      </c>
      <c r="J9" s="20">
        <v>11245000</v>
      </c>
      <c r="K9" s="20">
        <v>70000</v>
      </c>
      <c r="L9" s="20">
        <v>10000</v>
      </c>
      <c r="M9" s="20">
        <v>70000</v>
      </c>
      <c r="N9" s="20">
        <v>150000</v>
      </c>
      <c r="O9" s="20"/>
      <c r="P9" s="20">
        <v>21459663</v>
      </c>
      <c r="Q9" s="20">
        <v>8146000</v>
      </c>
      <c r="R9" s="20">
        <v>29605663</v>
      </c>
      <c r="S9" s="20">
        <v>6836000</v>
      </c>
      <c r="T9" s="20">
        <v>1750000</v>
      </c>
      <c r="U9" s="20">
        <v>4563968</v>
      </c>
      <c r="V9" s="20">
        <v>13149968</v>
      </c>
      <c r="W9" s="20">
        <v>54150631</v>
      </c>
      <c r="X9" s="20">
        <v>300000</v>
      </c>
      <c r="Y9" s="20">
        <v>53850631</v>
      </c>
      <c r="Z9" s="21">
        <v>17950.210333333333</v>
      </c>
      <c r="AA9" s="22">
        <v>300000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-36876972</v>
      </c>
      <c r="F14" s="20">
        <v>-34983112</v>
      </c>
      <c r="G14" s="20">
        <v>-667141</v>
      </c>
      <c r="H14" s="20">
        <v>-166475</v>
      </c>
      <c r="I14" s="20">
        <v>-158175</v>
      </c>
      <c r="J14" s="20">
        <v>-991791</v>
      </c>
      <c r="K14" s="20">
        <v>-202333</v>
      </c>
      <c r="L14" s="20">
        <v>-221100</v>
      </c>
      <c r="M14" s="20">
        <v>-142728</v>
      </c>
      <c r="N14" s="20">
        <v>-566161</v>
      </c>
      <c r="O14" s="20">
        <v>-286870</v>
      </c>
      <c r="P14" s="20">
        <v>-834074</v>
      </c>
      <c r="Q14" s="20">
        <v>-1176397</v>
      </c>
      <c r="R14" s="20">
        <v>-2297341</v>
      </c>
      <c r="S14" s="20">
        <v>-243257</v>
      </c>
      <c r="T14" s="20">
        <v>-701923</v>
      </c>
      <c r="U14" s="20">
        <v>-192358</v>
      </c>
      <c r="V14" s="20">
        <v>-1137538</v>
      </c>
      <c r="W14" s="20">
        <v>-4992831</v>
      </c>
      <c r="X14" s="20">
        <v>-34983112</v>
      </c>
      <c r="Y14" s="20">
        <v>29990281</v>
      </c>
      <c r="Z14" s="21">
        <v>-85.727882070640263</v>
      </c>
      <c r="AA14" s="22">
        <v>-34983112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9207076</v>
      </c>
      <c r="D17" s="26">
        <f>SUM(D6:D16)</f>
        <v>0</v>
      </c>
      <c r="E17" s="27">
        <f t="shared" si="0"/>
        <v>-15416972</v>
      </c>
      <c r="F17" s="28">
        <f t="shared" si="0"/>
        <v>-10308634</v>
      </c>
      <c r="G17" s="28">
        <f t="shared" si="0"/>
        <v>-667141</v>
      </c>
      <c r="H17" s="28">
        <f t="shared" si="0"/>
        <v>10928525</v>
      </c>
      <c r="I17" s="28">
        <f t="shared" si="0"/>
        <v>-8175</v>
      </c>
      <c r="J17" s="28">
        <f t="shared" si="0"/>
        <v>10253209</v>
      </c>
      <c r="K17" s="28">
        <f t="shared" si="0"/>
        <v>-132333</v>
      </c>
      <c r="L17" s="28">
        <f t="shared" si="0"/>
        <v>-211100</v>
      </c>
      <c r="M17" s="28">
        <f t="shared" si="0"/>
        <v>-72728</v>
      </c>
      <c r="N17" s="28">
        <f t="shared" si="0"/>
        <v>-416161</v>
      </c>
      <c r="O17" s="28">
        <f t="shared" si="0"/>
        <v>-286870</v>
      </c>
      <c r="P17" s="28">
        <f t="shared" si="0"/>
        <v>20625589</v>
      </c>
      <c r="Q17" s="28">
        <f t="shared" si="0"/>
        <v>6969603</v>
      </c>
      <c r="R17" s="28">
        <f t="shared" si="0"/>
        <v>27308322</v>
      </c>
      <c r="S17" s="28">
        <f t="shared" si="0"/>
        <v>6592743</v>
      </c>
      <c r="T17" s="28">
        <f t="shared" si="0"/>
        <v>1048077</v>
      </c>
      <c r="U17" s="28">
        <f t="shared" si="0"/>
        <v>4371610</v>
      </c>
      <c r="V17" s="28">
        <f t="shared" si="0"/>
        <v>12012430</v>
      </c>
      <c r="W17" s="28">
        <f t="shared" si="0"/>
        <v>49157800</v>
      </c>
      <c r="X17" s="28">
        <f t="shared" si="0"/>
        <v>-10308634</v>
      </c>
      <c r="Y17" s="28">
        <f t="shared" si="0"/>
        <v>59466434</v>
      </c>
      <c r="Z17" s="29">
        <f>+IF(X17&lt;&gt;0,+(Y17/X17)*100,0)</f>
        <v>-576.86046473276667</v>
      </c>
      <c r="AA17" s="30">
        <f>SUM(AA6:AA16)</f>
        <v>-10308634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9207076</v>
      </c>
      <c r="D38" s="32">
        <f>+D17+D27+D36</f>
        <v>0</v>
      </c>
      <c r="E38" s="33">
        <f t="shared" si="3"/>
        <v>-15416972</v>
      </c>
      <c r="F38" s="2">
        <f t="shared" si="3"/>
        <v>-10308634</v>
      </c>
      <c r="G38" s="2">
        <f t="shared" si="3"/>
        <v>-667141</v>
      </c>
      <c r="H38" s="2">
        <f t="shared" si="3"/>
        <v>10928525</v>
      </c>
      <c r="I38" s="2">
        <f t="shared" si="3"/>
        <v>-8175</v>
      </c>
      <c r="J38" s="2">
        <f t="shared" si="3"/>
        <v>10253209</v>
      </c>
      <c r="K38" s="2">
        <f t="shared" si="3"/>
        <v>-132333</v>
      </c>
      <c r="L38" s="2">
        <f t="shared" si="3"/>
        <v>-211100</v>
      </c>
      <c r="M38" s="2">
        <f t="shared" si="3"/>
        <v>-72728</v>
      </c>
      <c r="N38" s="2">
        <f t="shared" si="3"/>
        <v>-416161</v>
      </c>
      <c r="O38" s="2">
        <f t="shared" si="3"/>
        <v>-286870</v>
      </c>
      <c r="P38" s="2">
        <f t="shared" si="3"/>
        <v>20625589</v>
      </c>
      <c r="Q38" s="2">
        <f t="shared" si="3"/>
        <v>6969603</v>
      </c>
      <c r="R38" s="2">
        <f t="shared" si="3"/>
        <v>27308322</v>
      </c>
      <c r="S38" s="2">
        <f t="shared" si="3"/>
        <v>6592743</v>
      </c>
      <c r="T38" s="2">
        <f t="shared" si="3"/>
        <v>1048077</v>
      </c>
      <c r="U38" s="2">
        <f t="shared" si="3"/>
        <v>4371610</v>
      </c>
      <c r="V38" s="2">
        <f t="shared" si="3"/>
        <v>12012430</v>
      </c>
      <c r="W38" s="2">
        <f t="shared" si="3"/>
        <v>49157800</v>
      </c>
      <c r="X38" s="2">
        <f t="shared" si="3"/>
        <v>-10308634</v>
      </c>
      <c r="Y38" s="2">
        <f t="shared" si="3"/>
        <v>59466434</v>
      </c>
      <c r="Z38" s="34">
        <f>+IF(X38&lt;&gt;0,+(Y38/X38)*100,0)</f>
        <v>-576.86046473276667</v>
      </c>
      <c r="AA38" s="35">
        <f>+AA17+AA27+AA36</f>
        <v>-10308634</v>
      </c>
    </row>
    <row r="39" spans="1:27" x14ac:dyDescent="0.25">
      <c r="A39" s="23" t="s">
        <v>60</v>
      </c>
      <c r="B39" s="17"/>
      <c r="C39" s="32">
        <v>9518204</v>
      </c>
      <c r="D39" s="32"/>
      <c r="E39" s="33"/>
      <c r="F39" s="2"/>
      <c r="G39" s="2"/>
      <c r="H39" s="2">
        <f>+G40+H60</f>
        <v>-667141</v>
      </c>
      <c r="I39" s="2">
        <f>+H40+I60</f>
        <v>10261384</v>
      </c>
      <c r="J39" s="2">
        <f>+G39</f>
        <v>0</v>
      </c>
      <c r="K39" s="2">
        <f>+I40+K60</f>
        <v>10253209</v>
      </c>
      <c r="L39" s="2">
        <f>+K40+L60</f>
        <v>10120876</v>
      </c>
      <c r="M39" s="2">
        <f>+L40+M60</f>
        <v>9909776</v>
      </c>
      <c r="N39" s="2">
        <f>+K39</f>
        <v>10253209</v>
      </c>
      <c r="O39" s="2">
        <f>+M40+O60</f>
        <v>9837048</v>
      </c>
      <c r="P39" s="2">
        <f>+O40+P60</f>
        <v>9550178</v>
      </c>
      <c r="Q39" s="2">
        <f>+P40+Q60</f>
        <v>30175767</v>
      </c>
      <c r="R39" s="2">
        <f>+O39</f>
        <v>9837048</v>
      </c>
      <c r="S39" s="2">
        <f>+Q40+S60</f>
        <v>37145370</v>
      </c>
      <c r="T39" s="2">
        <f>+S40+T60</f>
        <v>43738113</v>
      </c>
      <c r="U39" s="2">
        <f>+T40+U60</f>
        <v>44786190</v>
      </c>
      <c r="V39" s="2">
        <f>+S39</f>
        <v>37145370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18725280</v>
      </c>
      <c r="D40" s="43">
        <f t="shared" ref="D40:AA40" si="4">+D38+D39</f>
        <v>0</v>
      </c>
      <c r="E40" s="44">
        <f t="shared" si="4"/>
        <v>-15416972</v>
      </c>
      <c r="F40" s="45">
        <f t="shared" si="4"/>
        <v>-10308634</v>
      </c>
      <c r="G40" s="45">
        <f t="shared" si="4"/>
        <v>-667141</v>
      </c>
      <c r="H40" s="45">
        <f t="shared" si="4"/>
        <v>10261384</v>
      </c>
      <c r="I40" s="45">
        <f t="shared" si="4"/>
        <v>10253209</v>
      </c>
      <c r="J40" s="45">
        <f>+I40</f>
        <v>10253209</v>
      </c>
      <c r="K40" s="45">
        <f t="shared" si="4"/>
        <v>10120876</v>
      </c>
      <c r="L40" s="45">
        <f t="shared" si="4"/>
        <v>9909776</v>
      </c>
      <c r="M40" s="45">
        <f t="shared" si="4"/>
        <v>9837048</v>
      </c>
      <c r="N40" s="45">
        <f>+M40</f>
        <v>9837048</v>
      </c>
      <c r="O40" s="45">
        <f t="shared" si="4"/>
        <v>9550178</v>
      </c>
      <c r="P40" s="45">
        <f t="shared" si="4"/>
        <v>30175767</v>
      </c>
      <c r="Q40" s="45">
        <f t="shared" si="4"/>
        <v>37145370</v>
      </c>
      <c r="R40" s="45">
        <f>+Q40</f>
        <v>37145370</v>
      </c>
      <c r="S40" s="45">
        <f t="shared" si="4"/>
        <v>43738113</v>
      </c>
      <c r="T40" s="45">
        <f t="shared" si="4"/>
        <v>44786190</v>
      </c>
      <c r="U40" s="45">
        <f t="shared" si="4"/>
        <v>49157800</v>
      </c>
      <c r="V40" s="45">
        <f>+U40</f>
        <v>49157800</v>
      </c>
      <c r="W40" s="45">
        <f>+V40</f>
        <v>49157800</v>
      </c>
      <c r="X40" s="45">
        <f t="shared" si="4"/>
        <v>-10308634</v>
      </c>
      <c r="Y40" s="45">
        <f t="shared" si="4"/>
        <v>59466434</v>
      </c>
      <c r="Z40" s="46">
        <f>+IF(X40&lt;&gt;0,+(Y40/X40)*100,0)</f>
        <v>-576.86046473276667</v>
      </c>
      <c r="AA40" s="47">
        <f t="shared" si="4"/>
        <v>-10308634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61382993</v>
      </c>
      <c r="D7" s="18"/>
      <c r="E7" s="19">
        <v>114097538</v>
      </c>
      <c r="F7" s="20">
        <v>120037818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120037818</v>
      </c>
      <c r="Y7" s="20">
        <v>-120037818</v>
      </c>
      <c r="Z7" s="21">
        <v>-100</v>
      </c>
      <c r="AA7" s="22">
        <v>120037818</v>
      </c>
    </row>
    <row r="8" spans="1:27" x14ac:dyDescent="0.25">
      <c r="A8" s="23" t="s">
        <v>36</v>
      </c>
      <c r="B8" s="17" t="s">
        <v>32</v>
      </c>
      <c r="C8" s="18">
        <v>178059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17142639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284864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-249905263</v>
      </c>
      <c r="D14" s="18"/>
      <c r="E14" s="19">
        <v>-125880000</v>
      </c>
      <c r="F14" s="20">
        <v>-135000000</v>
      </c>
      <c r="G14" s="20">
        <v>-17281099</v>
      </c>
      <c r="H14" s="20">
        <v>-12404504</v>
      </c>
      <c r="I14" s="20">
        <v>-13980457</v>
      </c>
      <c r="J14" s="20">
        <v>-43666060</v>
      </c>
      <c r="K14" s="20">
        <v>-15179836</v>
      </c>
      <c r="L14" s="20">
        <v>-13888305</v>
      </c>
      <c r="M14" s="20">
        <v>-23199475</v>
      </c>
      <c r="N14" s="20">
        <v>-52267616</v>
      </c>
      <c r="O14" s="20">
        <v>-11364826</v>
      </c>
      <c r="P14" s="20">
        <v>-12799627</v>
      </c>
      <c r="Q14" s="20">
        <v>-3868041</v>
      </c>
      <c r="R14" s="20">
        <v>-28032494</v>
      </c>
      <c r="S14" s="20">
        <v>-14503502</v>
      </c>
      <c r="T14" s="20">
        <v>-11747570</v>
      </c>
      <c r="U14" s="20">
        <v>-11401992</v>
      </c>
      <c r="V14" s="20">
        <v>-37653064</v>
      </c>
      <c r="W14" s="20">
        <v>-161619234</v>
      </c>
      <c r="X14" s="20">
        <v>-135000000</v>
      </c>
      <c r="Y14" s="20">
        <v>-26619234</v>
      </c>
      <c r="Z14" s="21">
        <v>19.717951111111113</v>
      </c>
      <c r="AA14" s="22">
        <v>-135000000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-170916708</v>
      </c>
      <c r="D17" s="26">
        <f>SUM(D6:D16)</f>
        <v>0</v>
      </c>
      <c r="E17" s="27">
        <f t="shared" si="0"/>
        <v>-11782462</v>
      </c>
      <c r="F17" s="28">
        <f t="shared" si="0"/>
        <v>-14962182</v>
      </c>
      <c r="G17" s="28">
        <f t="shared" si="0"/>
        <v>-17281099</v>
      </c>
      <c r="H17" s="28">
        <f t="shared" si="0"/>
        <v>-12404504</v>
      </c>
      <c r="I17" s="28">
        <f t="shared" si="0"/>
        <v>-13980457</v>
      </c>
      <c r="J17" s="28">
        <f t="shared" si="0"/>
        <v>-43666060</v>
      </c>
      <c r="K17" s="28">
        <f t="shared" si="0"/>
        <v>-15179836</v>
      </c>
      <c r="L17" s="28">
        <f t="shared" si="0"/>
        <v>-13888305</v>
      </c>
      <c r="M17" s="28">
        <f t="shared" si="0"/>
        <v>-23199475</v>
      </c>
      <c r="N17" s="28">
        <f t="shared" si="0"/>
        <v>-52267616</v>
      </c>
      <c r="O17" s="28">
        <f t="shared" si="0"/>
        <v>-11364826</v>
      </c>
      <c r="P17" s="28">
        <f t="shared" si="0"/>
        <v>-12799627</v>
      </c>
      <c r="Q17" s="28">
        <f t="shared" si="0"/>
        <v>-3868041</v>
      </c>
      <c r="R17" s="28">
        <f t="shared" si="0"/>
        <v>-28032494</v>
      </c>
      <c r="S17" s="28">
        <f t="shared" si="0"/>
        <v>-14503502</v>
      </c>
      <c r="T17" s="28">
        <f t="shared" si="0"/>
        <v>-11747570</v>
      </c>
      <c r="U17" s="28">
        <f t="shared" si="0"/>
        <v>-11401992</v>
      </c>
      <c r="V17" s="28">
        <f t="shared" si="0"/>
        <v>-37653064</v>
      </c>
      <c r="W17" s="28">
        <f t="shared" si="0"/>
        <v>-161619234</v>
      </c>
      <c r="X17" s="28">
        <f t="shared" si="0"/>
        <v>-14962182</v>
      </c>
      <c r="Y17" s="28">
        <f t="shared" si="0"/>
        <v>-146657052</v>
      </c>
      <c r="Z17" s="29">
        <f>+IF(X17&lt;&gt;0,+(Y17/X17)*100,0)</f>
        <v>980.1849222259159</v>
      </c>
      <c r="AA17" s="30">
        <f>SUM(AA6:AA16)</f>
        <v>-14962182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78683</v>
      </c>
      <c r="D26" s="18"/>
      <c r="E26" s="19">
        <v>-1000000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78683</v>
      </c>
      <c r="D27" s="26">
        <f>SUM(D21:D26)</f>
        <v>0</v>
      </c>
      <c r="E27" s="27">
        <f t="shared" si="1"/>
        <v>-1000000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-170838025</v>
      </c>
      <c r="D38" s="32">
        <f>+D17+D27+D36</f>
        <v>0</v>
      </c>
      <c r="E38" s="33">
        <f t="shared" si="3"/>
        <v>-12782462</v>
      </c>
      <c r="F38" s="2">
        <f t="shared" si="3"/>
        <v>-14962182</v>
      </c>
      <c r="G38" s="2">
        <f t="shared" si="3"/>
        <v>-17281099</v>
      </c>
      <c r="H38" s="2">
        <f t="shared" si="3"/>
        <v>-12404504</v>
      </c>
      <c r="I38" s="2">
        <f t="shared" si="3"/>
        <v>-13980457</v>
      </c>
      <c r="J38" s="2">
        <f t="shared" si="3"/>
        <v>-43666060</v>
      </c>
      <c r="K38" s="2">
        <f t="shared" si="3"/>
        <v>-15179836</v>
      </c>
      <c r="L38" s="2">
        <f t="shared" si="3"/>
        <v>-13888305</v>
      </c>
      <c r="M38" s="2">
        <f t="shared" si="3"/>
        <v>-23199475</v>
      </c>
      <c r="N38" s="2">
        <f t="shared" si="3"/>
        <v>-52267616</v>
      </c>
      <c r="O38" s="2">
        <f t="shared" si="3"/>
        <v>-11364826</v>
      </c>
      <c r="P38" s="2">
        <f t="shared" si="3"/>
        <v>-12799627</v>
      </c>
      <c r="Q38" s="2">
        <f t="shared" si="3"/>
        <v>-3868041</v>
      </c>
      <c r="R38" s="2">
        <f t="shared" si="3"/>
        <v>-28032494</v>
      </c>
      <c r="S38" s="2">
        <f t="shared" si="3"/>
        <v>-14503502</v>
      </c>
      <c r="T38" s="2">
        <f t="shared" si="3"/>
        <v>-11747570</v>
      </c>
      <c r="U38" s="2">
        <f t="shared" si="3"/>
        <v>-11401992</v>
      </c>
      <c r="V38" s="2">
        <f t="shared" si="3"/>
        <v>-37653064</v>
      </c>
      <c r="W38" s="2">
        <f t="shared" si="3"/>
        <v>-161619234</v>
      </c>
      <c r="X38" s="2">
        <f t="shared" si="3"/>
        <v>-14962182</v>
      </c>
      <c r="Y38" s="2">
        <f t="shared" si="3"/>
        <v>-146657052</v>
      </c>
      <c r="Z38" s="34">
        <f>+IF(X38&lt;&gt;0,+(Y38/X38)*100,0)</f>
        <v>980.1849222259159</v>
      </c>
      <c r="AA38" s="35">
        <f>+AA17+AA27+AA36</f>
        <v>-14962182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-17281099</v>
      </c>
      <c r="I39" s="2">
        <f>+H40+I60</f>
        <v>-29685603</v>
      </c>
      <c r="J39" s="2">
        <f>+G39</f>
        <v>0</v>
      </c>
      <c r="K39" s="2">
        <f>+I40+K60</f>
        <v>-43666060</v>
      </c>
      <c r="L39" s="2">
        <f>+K40+L60</f>
        <v>-58845896</v>
      </c>
      <c r="M39" s="2">
        <f>+L40+M60</f>
        <v>-72734201</v>
      </c>
      <c r="N39" s="2">
        <f>+K39</f>
        <v>-43666060</v>
      </c>
      <c r="O39" s="2">
        <f>+M40+O60</f>
        <v>-95933676</v>
      </c>
      <c r="P39" s="2">
        <f>+O40+P60</f>
        <v>-107298502</v>
      </c>
      <c r="Q39" s="2">
        <f>+P40+Q60</f>
        <v>-120098129</v>
      </c>
      <c r="R39" s="2">
        <f>+O39</f>
        <v>-95933676</v>
      </c>
      <c r="S39" s="2">
        <f>+Q40+S60</f>
        <v>-123966170</v>
      </c>
      <c r="T39" s="2">
        <f>+S40+T60</f>
        <v>-138469672</v>
      </c>
      <c r="U39" s="2">
        <f>+T40+U60</f>
        <v>-150217242</v>
      </c>
      <c r="V39" s="2">
        <f>+S39</f>
        <v>-123966170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-170838025</v>
      </c>
      <c r="D40" s="43">
        <f t="shared" ref="D40:AA40" si="4">+D38+D39</f>
        <v>0</v>
      </c>
      <c r="E40" s="44">
        <f t="shared" si="4"/>
        <v>-12782462</v>
      </c>
      <c r="F40" s="45">
        <f t="shared" si="4"/>
        <v>-14962182</v>
      </c>
      <c r="G40" s="45">
        <f t="shared" si="4"/>
        <v>-17281099</v>
      </c>
      <c r="H40" s="45">
        <f t="shared" si="4"/>
        <v>-29685603</v>
      </c>
      <c r="I40" s="45">
        <f t="shared" si="4"/>
        <v>-43666060</v>
      </c>
      <c r="J40" s="45">
        <f>+I40</f>
        <v>-43666060</v>
      </c>
      <c r="K40" s="45">
        <f t="shared" si="4"/>
        <v>-58845896</v>
      </c>
      <c r="L40" s="45">
        <f t="shared" si="4"/>
        <v>-72734201</v>
      </c>
      <c r="M40" s="45">
        <f t="shared" si="4"/>
        <v>-95933676</v>
      </c>
      <c r="N40" s="45">
        <f>+M40</f>
        <v>-95933676</v>
      </c>
      <c r="O40" s="45">
        <f t="shared" si="4"/>
        <v>-107298502</v>
      </c>
      <c r="P40" s="45">
        <f t="shared" si="4"/>
        <v>-120098129</v>
      </c>
      <c r="Q40" s="45">
        <f t="shared" si="4"/>
        <v>-123966170</v>
      </c>
      <c r="R40" s="45">
        <f>+Q40</f>
        <v>-123966170</v>
      </c>
      <c r="S40" s="45">
        <f t="shared" si="4"/>
        <v>-138469672</v>
      </c>
      <c r="T40" s="45">
        <f t="shared" si="4"/>
        <v>-150217242</v>
      </c>
      <c r="U40" s="45">
        <f t="shared" si="4"/>
        <v>-161619234</v>
      </c>
      <c r="V40" s="45">
        <f>+U40</f>
        <v>-161619234</v>
      </c>
      <c r="W40" s="45">
        <f>+V40</f>
        <v>-161619234</v>
      </c>
      <c r="X40" s="45">
        <f t="shared" si="4"/>
        <v>-14962182</v>
      </c>
      <c r="Y40" s="45">
        <f t="shared" si="4"/>
        <v>-146657052</v>
      </c>
      <c r="Z40" s="46">
        <f>+IF(X40&lt;&gt;0,+(Y40/X40)*100,0)</f>
        <v>980.1849222259159</v>
      </c>
      <c r="AA40" s="47">
        <f t="shared" si="4"/>
        <v>-14962182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8733944</v>
      </c>
      <c r="G7" s="20">
        <v>146631</v>
      </c>
      <c r="H7" s="20">
        <v>733206</v>
      </c>
      <c r="I7" s="20">
        <v>117381</v>
      </c>
      <c r="J7" s="20">
        <v>997218</v>
      </c>
      <c r="K7" s="20">
        <v>732931</v>
      </c>
      <c r="L7" s="20">
        <v>1369752</v>
      </c>
      <c r="M7" s="20">
        <v>252659</v>
      </c>
      <c r="N7" s="20">
        <v>2355342</v>
      </c>
      <c r="O7" s="20">
        <v>346800</v>
      </c>
      <c r="P7" s="20">
        <v>1175871</v>
      </c>
      <c r="Q7" s="20">
        <v>169159</v>
      </c>
      <c r="R7" s="20">
        <v>1691830</v>
      </c>
      <c r="S7" s="20">
        <v>1263217</v>
      </c>
      <c r="T7" s="20">
        <v>282232</v>
      </c>
      <c r="U7" s="20"/>
      <c r="V7" s="20">
        <v>1545449</v>
      </c>
      <c r="W7" s="20">
        <v>6589839</v>
      </c>
      <c r="X7" s="20">
        <v>8733944</v>
      </c>
      <c r="Y7" s="20">
        <v>-2144105</v>
      </c>
      <c r="Z7" s="21">
        <v>-24.549104047381114</v>
      </c>
      <c r="AA7" s="22">
        <v>8733944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2390817</v>
      </c>
      <c r="G11" s="20">
        <v>982</v>
      </c>
      <c r="H11" s="20">
        <v>42004</v>
      </c>
      <c r="I11" s="20">
        <v>21600</v>
      </c>
      <c r="J11" s="20">
        <v>64586</v>
      </c>
      <c r="K11" s="20">
        <v>58714</v>
      </c>
      <c r="L11" s="20">
        <v>29114</v>
      </c>
      <c r="M11" s="20">
        <v>42120</v>
      </c>
      <c r="N11" s="20">
        <v>129948</v>
      </c>
      <c r="O11" s="20">
        <v>22844</v>
      </c>
      <c r="P11" s="20">
        <v>21193</v>
      </c>
      <c r="Q11" s="20">
        <v>1563</v>
      </c>
      <c r="R11" s="20">
        <v>45600</v>
      </c>
      <c r="S11" s="20">
        <v>47407</v>
      </c>
      <c r="T11" s="20">
        <v>17360</v>
      </c>
      <c r="U11" s="20"/>
      <c r="V11" s="20">
        <v>64767</v>
      </c>
      <c r="W11" s="20">
        <v>304901</v>
      </c>
      <c r="X11" s="20">
        <v>2390817</v>
      </c>
      <c r="Y11" s="20">
        <v>-2085916</v>
      </c>
      <c r="Z11" s="21">
        <v>-87.246995483134</v>
      </c>
      <c r="AA11" s="22">
        <v>2390817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-16413604</v>
      </c>
      <c r="G14" s="20">
        <v>-611767</v>
      </c>
      <c r="H14" s="20">
        <v>-501000</v>
      </c>
      <c r="I14" s="20">
        <v>-55178</v>
      </c>
      <c r="J14" s="20">
        <v>-1167945</v>
      </c>
      <c r="K14" s="20">
        <v>-6000</v>
      </c>
      <c r="L14" s="20">
        <v>-1016402</v>
      </c>
      <c r="M14" s="20">
        <v>-24146</v>
      </c>
      <c r="N14" s="20">
        <v>-1046548</v>
      </c>
      <c r="O14" s="20">
        <v>-5000</v>
      </c>
      <c r="P14" s="20">
        <v>-834787</v>
      </c>
      <c r="Q14" s="20">
        <v>-601255</v>
      </c>
      <c r="R14" s="20">
        <v>-1441042</v>
      </c>
      <c r="S14" s="20">
        <v>-81446</v>
      </c>
      <c r="T14" s="20">
        <v>-40935</v>
      </c>
      <c r="U14" s="20"/>
      <c r="V14" s="20">
        <v>-122381</v>
      </c>
      <c r="W14" s="20">
        <v>-3777916</v>
      </c>
      <c r="X14" s="20">
        <v>-16413604</v>
      </c>
      <c r="Y14" s="20">
        <v>12635688</v>
      </c>
      <c r="Z14" s="21">
        <v>-76.98301969512606</v>
      </c>
      <c r="AA14" s="22">
        <v>-16413604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-5288843</v>
      </c>
      <c r="G17" s="28">
        <f t="shared" si="0"/>
        <v>-464154</v>
      </c>
      <c r="H17" s="28">
        <f t="shared" si="0"/>
        <v>274210</v>
      </c>
      <c r="I17" s="28">
        <f t="shared" si="0"/>
        <v>83803</v>
      </c>
      <c r="J17" s="28">
        <f t="shared" si="0"/>
        <v>-106141</v>
      </c>
      <c r="K17" s="28">
        <f t="shared" si="0"/>
        <v>785645</v>
      </c>
      <c r="L17" s="28">
        <f t="shared" si="0"/>
        <v>382464</v>
      </c>
      <c r="M17" s="28">
        <f t="shared" si="0"/>
        <v>270633</v>
      </c>
      <c r="N17" s="28">
        <f t="shared" si="0"/>
        <v>1438742</v>
      </c>
      <c r="O17" s="28">
        <f t="shared" si="0"/>
        <v>364644</v>
      </c>
      <c r="P17" s="28">
        <f t="shared" si="0"/>
        <v>362277</v>
      </c>
      <c r="Q17" s="28">
        <f t="shared" si="0"/>
        <v>-430533</v>
      </c>
      <c r="R17" s="28">
        <f t="shared" si="0"/>
        <v>296388</v>
      </c>
      <c r="S17" s="28">
        <f t="shared" si="0"/>
        <v>1229178</v>
      </c>
      <c r="T17" s="28">
        <f t="shared" si="0"/>
        <v>258657</v>
      </c>
      <c r="U17" s="28">
        <f t="shared" si="0"/>
        <v>0</v>
      </c>
      <c r="V17" s="28">
        <f t="shared" si="0"/>
        <v>1487835</v>
      </c>
      <c r="W17" s="28">
        <f t="shared" si="0"/>
        <v>3116824</v>
      </c>
      <c r="X17" s="28">
        <f t="shared" si="0"/>
        <v>-5288843</v>
      </c>
      <c r="Y17" s="28">
        <f t="shared" si="0"/>
        <v>8405667</v>
      </c>
      <c r="Z17" s="29">
        <f>+IF(X17&lt;&gt;0,+(Y17/X17)*100,0)</f>
        <v>-158.93205754075134</v>
      </c>
      <c r="AA17" s="30">
        <f>SUM(AA6:AA16)</f>
        <v>-5288843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-5288843</v>
      </c>
      <c r="G38" s="2">
        <f t="shared" si="3"/>
        <v>-464154</v>
      </c>
      <c r="H38" s="2">
        <f t="shared" si="3"/>
        <v>274210</v>
      </c>
      <c r="I38" s="2">
        <f t="shared" si="3"/>
        <v>83803</v>
      </c>
      <c r="J38" s="2">
        <f t="shared" si="3"/>
        <v>-106141</v>
      </c>
      <c r="K38" s="2">
        <f t="shared" si="3"/>
        <v>785645</v>
      </c>
      <c r="L38" s="2">
        <f t="shared" si="3"/>
        <v>382464</v>
      </c>
      <c r="M38" s="2">
        <f t="shared" si="3"/>
        <v>270633</v>
      </c>
      <c r="N38" s="2">
        <f t="shared" si="3"/>
        <v>1438742</v>
      </c>
      <c r="O38" s="2">
        <f t="shared" si="3"/>
        <v>364644</v>
      </c>
      <c r="P38" s="2">
        <f t="shared" si="3"/>
        <v>362277</v>
      </c>
      <c r="Q38" s="2">
        <f t="shared" si="3"/>
        <v>-430533</v>
      </c>
      <c r="R38" s="2">
        <f t="shared" si="3"/>
        <v>296388</v>
      </c>
      <c r="S38" s="2">
        <f t="shared" si="3"/>
        <v>1229178</v>
      </c>
      <c r="T38" s="2">
        <f t="shared" si="3"/>
        <v>258657</v>
      </c>
      <c r="U38" s="2">
        <f t="shared" si="3"/>
        <v>0</v>
      </c>
      <c r="V38" s="2">
        <f t="shared" si="3"/>
        <v>1487835</v>
      </c>
      <c r="W38" s="2">
        <f t="shared" si="3"/>
        <v>3116824</v>
      </c>
      <c r="X38" s="2">
        <f t="shared" si="3"/>
        <v>-5288843</v>
      </c>
      <c r="Y38" s="2">
        <f t="shared" si="3"/>
        <v>8405667</v>
      </c>
      <c r="Z38" s="34">
        <f>+IF(X38&lt;&gt;0,+(Y38/X38)*100,0)</f>
        <v>-158.93205754075134</v>
      </c>
      <c r="AA38" s="35">
        <f>+AA17+AA27+AA36</f>
        <v>-5288843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-464154</v>
      </c>
      <c r="I39" s="2">
        <f>+H40+I60</f>
        <v>-189944</v>
      </c>
      <c r="J39" s="2">
        <f>+G39</f>
        <v>0</v>
      </c>
      <c r="K39" s="2">
        <f>+I40+K60</f>
        <v>-106141</v>
      </c>
      <c r="L39" s="2">
        <f>+K40+L60</f>
        <v>679504</v>
      </c>
      <c r="M39" s="2">
        <f>+L40+M60</f>
        <v>1061968</v>
      </c>
      <c r="N39" s="2">
        <f>+K39</f>
        <v>-106141</v>
      </c>
      <c r="O39" s="2">
        <f>+M40+O60</f>
        <v>1332601</v>
      </c>
      <c r="P39" s="2">
        <f>+O40+P60</f>
        <v>1697245</v>
      </c>
      <c r="Q39" s="2">
        <f>+P40+Q60</f>
        <v>2059522</v>
      </c>
      <c r="R39" s="2">
        <f>+O39</f>
        <v>1332601</v>
      </c>
      <c r="S39" s="2">
        <f>+Q40+S60</f>
        <v>1628989</v>
      </c>
      <c r="T39" s="2">
        <f>+S40+T60</f>
        <v>2858167</v>
      </c>
      <c r="U39" s="2">
        <f>+T40+U60</f>
        <v>3116824</v>
      </c>
      <c r="V39" s="2">
        <f>+S39</f>
        <v>1628989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-5288843</v>
      </c>
      <c r="G40" s="45">
        <f t="shared" si="4"/>
        <v>-464154</v>
      </c>
      <c r="H40" s="45">
        <f t="shared" si="4"/>
        <v>-189944</v>
      </c>
      <c r="I40" s="45">
        <f t="shared" si="4"/>
        <v>-106141</v>
      </c>
      <c r="J40" s="45">
        <f>+I40</f>
        <v>-106141</v>
      </c>
      <c r="K40" s="45">
        <f t="shared" si="4"/>
        <v>679504</v>
      </c>
      <c r="L40" s="45">
        <f t="shared" si="4"/>
        <v>1061968</v>
      </c>
      <c r="M40" s="45">
        <f t="shared" si="4"/>
        <v>1332601</v>
      </c>
      <c r="N40" s="45">
        <f>+M40</f>
        <v>1332601</v>
      </c>
      <c r="O40" s="45">
        <f t="shared" si="4"/>
        <v>1697245</v>
      </c>
      <c r="P40" s="45">
        <f t="shared" si="4"/>
        <v>2059522</v>
      </c>
      <c r="Q40" s="45">
        <f t="shared" si="4"/>
        <v>1628989</v>
      </c>
      <c r="R40" s="45">
        <f>+Q40</f>
        <v>1628989</v>
      </c>
      <c r="S40" s="45">
        <f t="shared" si="4"/>
        <v>2858167</v>
      </c>
      <c r="T40" s="45">
        <f t="shared" si="4"/>
        <v>3116824</v>
      </c>
      <c r="U40" s="45">
        <f t="shared" si="4"/>
        <v>3116824</v>
      </c>
      <c r="V40" s="45">
        <f>+U40</f>
        <v>3116824</v>
      </c>
      <c r="W40" s="45">
        <f>+V40</f>
        <v>3116824</v>
      </c>
      <c r="X40" s="45">
        <f t="shared" si="4"/>
        <v>-5288843</v>
      </c>
      <c r="Y40" s="45">
        <f t="shared" si="4"/>
        <v>8405667</v>
      </c>
      <c r="Z40" s="46">
        <f>+IF(X40&lt;&gt;0,+(Y40/X40)*100,0)</f>
        <v>-158.93205754075134</v>
      </c>
      <c r="AA40" s="47">
        <f t="shared" si="4"/>
        <v>-5288843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-16553100</v>
      </c>
      <c r="F14" s="20">
        <v>-16553100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-16553100</v>
      </c>
      <c r="Y14" s="20">
        <v>16553100</v>
      </c>
      <c r="Z14" s="21">
        <v>-100</v>
      </c>
      <c r="AA14" s="22">
        <v>-16553100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-16553100</v>
      </c>
      <c r="F17" s="28">
        <f t="shared" si="0"/>
        <v>-16553100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-16553100</v>
      </c>
      <c r="Y17" s="28">
        <f t="shared" si="0"/>
        <v>16553100</v>
      </c>
      <c r="Z17" s="29">
        <f>+IF(X17&lt;&gt;0,+(Y17/X17)*100,0)</f>
        <v>-100</v>
      </c>
      <c r="AA17" s="30">
        <f>SUM(AA6:AA16)</f>
        <v>-16553100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-16553100</v>
      </c>
      <c r="F38" s="2">
        <f t="shared" si="3"/>
        <v>-16553100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-16553100</v>
      </c>
      <c r="Y38" s="2">
        <f t="shared" si="3"/>
        <v>16553100</v>
      </c>
      <c r="Z38" s="34">
        <f>+IF(X38&lt;&gt;0,+(Y38/X38)*100,0)</f>
        <v>-100</v>
      </c>
      <c r="AA38" s="35">
        <f>+AA17+AA27+AA36</f>
        <v>-16553100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-16553100</v>
      </c>
      <c r="F40" s="45">
        <f t="shared" si="4"/>
        <v>-16553100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-16553100</v>
      </c>
      <c r="Y40" s="45">
        <f t="shared" si="4"/>
        <v>16553100</v>
      </c>
      <c r="Z40" s="46">
        <f>+IF(X40&lt;&gt;0,+(Y40/X40)*100,0)</f>
        <v>-100</v>
      </c>
      <c r="AA40" s="47">
        <f t="shared" si="4"/>
        <v>-16553100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-2351555</v>
      </c>
      <c r="F15" s="20">
        <v>-2351555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-2351555</v>
      </c>
      <c r="Y15" s="20">
        <v>2351555</v>
      </c>
      <c r="Z15" s="21">
        <v>-100</v>
      </c>
      <c r="AA15" s="22">
        <v>-2351555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-2351555</v>
      </c>
      <c r="F17" s="28">
        <f t="shared" si="0"/>
        <v>-2351555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-2351555</v>
      </c>
      <c r="Y17" s="28">
        <f t="shared" si="0"/>
        <v>2351555</v>
      </c>
      <c r="Z17" s="29">
        <f>+IF(X17&lt;&gt;0,+(Y17/X17)*100,0)</f>
        <v>-100</v>
      </c>
      <c r="AA17" s="30">
        <f>SUM(AA6:AA16)</f>
        <v>-2351555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-2351555</v>
      </c>
      <c r="F38" s="2">
        <f t="shared" si="3"/>
        <v>-2351555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-2351555</v>
      </c>
      <c r="Y38" s="2">
        <f t="shared" si="3"/>
        <v>2351555</v>
      </c>
      <c r="Z38" s="34">
        <f>+IF(X38&lt;&gt;0,+(Y38/X38)*100,0)</f>
        <v>-100</v>
      </c>
      <c r="AA38" s="35">
        <f>+AA17+AA27+AA36</f>
        <v>-2351555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-2351555</v>
      </c>
      <c r="F40" s="45">
        <f t="shared" si="4"/>
        <v>-2351555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-2351555</v>
      </c>
      <c r="Y40" s="45">
        <f t="shared" si="4"/>
        <v>2351555</v>
      </c>
      <c r="Z40" s="46">
        <f>+IF(X40&lt;&gt;0,+(Y40/X40)*100,0)</f>
        <v>-100</v>
      </c>
      <c r="AA40" s="47">
        <f t="shared" si="4"/>
        <v>-2351555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10872000</v>
      </c>
      <c r="F10" s="20">
        <v>10872000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10872000</v>
      </c>
      <c r="Y10" s="20">
        <v>-10872000</v>
      </c>
      <c r="Z10" s="21">
        <v>-100</v>
      </c>
      <c r="AA10" s="22">
        <v>10872000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10872000</v>
      </c>
      <c r="F17" s="28">
        <f t="shared" si="0"/>
        <v>10872000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10872000</v>
      </c>
      <c r="Y17" s="28">
        <f t="shared" si="0"/>
        <v>-10872000</v>
      </c>
      <c r="Z17" s="29">
        <f>+IF(X17&lt;&gt;0,+(Y17/X17)*100,0)</f>
        <v>-100</v>
      </c>
      <c r="AA17" s="30">
        <f>SUM(AA6:AA16)</f>
        <v>10872000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10872000</v>
      </c>
      <c r="F38" s="2">
        <f t="shared" si="3"/>
        <v>10872000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10872000</v>
      </c>
      <c r="Y38" s="2">
        <f t="shared" si="3"/>
        <v>-10872000</v>
      </c>
      <c r="Z38" s="34">
        <f>+IF(X38&lt;&gt;0,+(Y38/X38)*100,0)</f>
        <v>-100</v>
      </c>
      <c r="AA38" s="35">
        <f>+AA17+AA27+AA36</f>
        <v>10872000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10872000</v>
      </c>
      <c r="F40" s="45">
        <f t="shared" si="4"/>
        <v>10872000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10872000</v>
      </c>
      <c r="Y40" s="45">
        <f t="shared" si="4"/>
        <v>-10872000</v>
      </c>
      <c r="Z40" s="46">
        <f>+IF(X40&lt;&gt;0,+(Y40/X40)*100,0)</f>
        <v>-100</v>
      </c>
      <c r="AA40" s="47">
        <f t="shared" si="4"/>
        <v>10872000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39339782</v>
      </c>
      <c r="D7" s="18"/>
      <c r="E7" s="19">
        <v>46071280</v>
      </c>
      <c r="F7" s="20">
        <v>49339731</v>
      </c>
      <c r="G7" s="20">
        <v>1942212</v>
      </c>
      <c r="H7" s="20">
        <v>2486905</v>
      </c>
      <c r="I7" s="20">
        <v>3933408</v>
      </c>
      <c r="J7" s="20">
        <v>8362525</v>
      </c>
      <c r="K7" s="20">
        <v>4231568</v>
      </c>
      <c r="L7" s="20">
        <v>2288102</v>
      </c>
      <c r="M7" s="20">
        <v>2779643</v>
      </c>
      <c r="N7" s="20">
        <v>9299313</v>
      </c>
      <c r="O7" s="20">
        <v>5636238</v>
      </c>
      <c r="P7" s="20">
        <v>4834488</v>
      </c>
      <c r="Q7" s="20">
        <v>3023679</v>
      </c>
      <c r="R7" s="20">
        <v>13494405</v>
      </c>
      <c r="S7" s="20">
        <v>2829090</v>
      </c>
      <c r="T7" s="20">
        <v>2866420</v>
      </c>
      <c r="U7" s="20">
        <v>4408323</v>
      </c>
      <c r="V7" s="20">
        <v>10103833</v>
      </c>
      <c r="W7" s="20">
        <v>41260076</v>
      </c>
      <c r="X7" s="20">
        <v>49339731</v>
      </c>
      <c r="Y7" s="20">
        <v>-8079655</v>
      </c>
      <c r="Z7" s="21">
        <v>-16.375555432193174</v>
      </c>
      <c r="AA7" s="22">
        <v>49339731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30600</v>
      </c>
      <c r="F8" s="20">
        <v>30600</v>
      </c>
      <c r="G8" s="20"/>
      <c r="H8" s="20">
        <v>6098</v>
      </c>
      <c r="I8" s="20">
        <v>6098</v>
      </c>
      <c r="J8" s="20">
        <v>12196</v>
      </c>
      <c r="K8" s="20">
        <v>6160</v>
      </c>
      <c r="L8" s="20"/>
      <c r="M8" s="20"/>
      <c r="N8" s="20">
        <v>6160</v>
      </c>
      <c r="O8" s="20"/>
      <c r="P8" s="20">
        <v>6098</v>
      </c>
      <c r="Q8" s="20">
        <v>6102</v>
      </c>
      <c r="R8" s="20">
        <v>12200</v>
      </c>
      <c r="S8" s="20"/>
      <c r="T8" s="20"/>
      <c r="U8" s="20"/>
      <c r="V8" s="20"/>
      <c r="W8" s="20">
        <v>30556</v>
      </c>
      <c r="X8" s="20">
        <v>30600</v>
      </c>
      <c r="Y8" s="20">
        <v>-44</v>
      </c>
      <c r="Z8" s="21">
        <v>-0.1437908496732026</v>
      </c>
      <c r="AA8" s="22">
        <v>30600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2436000</v>
      </c>
      <c r="F10" s="20">
        <v>2436000</v>
      </c>
      <c r="G10" s="20">
        <v>936000</v>
      </c>
      <c r="H10" s="20"/>
      <c r="I10" s="20"/>
      <c r="J10" s="20">
        <v>936000</v>
      </c>
      <c r="K10" s="20"/>
      <c r="L10" s="20">
        <v>1500000</v>
      </c>
      <c r="M10" s="20"/>
      <c r="N10" s="20">
        <v>1500000</v>
      </c>
      <c r="O10" s="20"/>
      <c r="P10" s="20"/>
      <c r="Q10" s="20"/>
      <c r="R10" s="20"/>
      <c r="S10" s="20"/>
      <c r="T10" s="20"/>
      <c r="U10" s="20"/>
      <c r="V10" s="20"/>
      <c r="W10" s="20">
        <v>2436000</v>
      </c>
      <c r="X10" s="20">
        <v>2436000</v>
      </c>
      <c r="Y10" s="20"/>
      <c r="Z10" s="21"/>
      <c r="AA10" s="22">
        <v>2436000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9914431</v>
      </c>
      <c r="F11" s="20">
        <v>10066001</v>
      </c>
      <c r="G11" s="20">
        <v>29917</v>
      </c>
      <c r="H11" s="20">
        <v>17195</v>
      </c>
      <c r="I11" s="20">
        <v>32280</v>
      </c>
      <c r="J11" s="20">
        <v>79392</v>
      </c>
      <c r="K11" s="20">
        <v>28502</v>
      </c>
      <c r="L11" s="20">
        <v>17418</v>
      </c>
      <c r="M11" s="20">
        <v>33043</v>
      </c>
      <c r="N11" s="20">
        <v>78963</v>
      </c>
      <c r="O11" s="20">
        <v>46324</v>
      </c>
      <c r="P11" s="20">
        <v>39149</v>
      </c>
      <c r="Q11" s="20">
        <v>41060</v>
      </c>
      <c r="R11" s="20">
        <v>126533</v>
      </c>
      <c r="S11" s="20">
        <v>30668</v>
      </c>
      <c r="T11" s="20">
        <v>41273</v>
      </c>
      <c r="U11" s="20">
        <v>43276</v>
      </c>
      <c r="V11" s="20">
        <v>115217</v>
      </c>
      <c r="W11" s="20">
        <v>400105</v>
      </c>
      <c r="X11" s="20">
        <v>10066001</v>
      </c>
      <c r="Y11" s="20">
        <v>-9665896</v>
      </c>
      <c r="Z11" s="21">
        <v>-96.025184181881158</v>
      </c>
      <c r="AA11" s="22">
        <v>10066001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-64836550</v>
      </c>
      <c r="F14" s="20">
        <v>-65496992</v>
      </c>
      <c r="G14" s="20">
        <v>-3380319</v>
      </c>
      <c r="H14" s="20">
        <v>-6458865</v>
      </c>
      <c r="I14" s="20">
        <v>-7717507</v>
      </c>
      <c r="J14" s="20">
        <v>-17556691</v>
      </c>
      <c r="K14" s="20">
        <v>-6907844</v>
      </c>
      <c r="L14" s="20">
        <v>-19603</v>
      </c>
      <c r="M14" s="20">
        <v>-4022079</v>
      </c>
      <c r="N14" s="20">
        <v>-10949526</v>
      </c>
      <c r="O14" s="20">
        <v>-7564272</v>
      </c>
      <c r="P14" s="20">
        <v>-4767931</v>
      </c>
      <c r="Q14" s="20">
        <v>-3883234</v>
      </c>
      <c r="R14" s="20">
        <v>-16215437</v>
      </c>
      <c r="S14" s="20">
        <v>-3507091</v>
      </c>
      <c r="T14" s="20">
        <v>-3813014</v>
      </c>
      <c r="U14" s="20">
        <v>-12598</v>
      </c>
      <c r="V14" s="20">
        <v>-7332703</v>
      </c>
      <c r="W14" s="20">
        <v>-52054357</v>
      </c>
      <c r="X14" s="20">
        <v>-65496992</v>
      </c>
      <c r="Y14" s="20">
        <v>13442635</v>
      </c>
      <c r="Z14" s="21">
        <v>-20.524049409780527</v>
      </c>
      <c r="AA14" s="22">
        <v>-65496992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39339782</v>
      </c>
      <c r="D17" s="26">
        <f>SUM(D6:D16)</f>
        <v>0</v>
      </c>
      <c r="E17" s="27">
        <f t="shared" si="0"/>
        <v>-6384239</v>
      </c>
      <c r="F17" s="28">
        <f t="shared" si="0"/>
        <v>-3624660</v>
      </c>
      <c r="G17" s="28">
        <f t="shared" si="0"/>
        <v>-472190</v>
      </c>
      <c r="H17" s="28">
        <f t="shared" si="0"/>
        <v>-3948667</v>
      </c>
      <c r="I17" s="28">
        <f t="shared" si="0"/>
        <v>-3745721</v>
      </c>
      <c r="J17" s="28">
        <f t="shared" si="0"/>
        <v>-8166578</v>
      </c>
      <c r="K17" s="28">
        <f t="shared" si="0"/>
        <v>-2641614</v>
      </c>
      <c r="L17" s="28">
        <f t="shared" si="0"/>
        <v>3785917</v>
      </c>
      <c r="M17" s="28">
        <f t="shared" si="0"/>
        <v>-1209393</v>
      </c>
      <c r="N17" s="28">
        <f t="shared" si="0"/>
        <v>-65090</v>
      </c>
      <c r="O17" s="28">
        <f t="shared" si="0"/>
        <v>-1881710</v>
      </c>
      <c r="P17" s="28">
        <f t="shared" si="0"/>
        <v>111804</v>
      </c>
      <c r="Q17" s="28">
        <f t="shared" si="0"/>
        <v>-812393</v>
      </c>
      <c r="R17" s="28">
        <f t="shared" si="0"/>
        <v>-2582299</v>
      </c>
      <c r="S17" s="28">
        <f t="shared" si="0"/>
        <v>-647333</v>
      </c>
      <c r="T17" s="28">
        <f t="shared" si="0"/>
        <v>-905321</v>
      </c>
      <c r="U17" s="28">
        <f t="shared" si="0"/>
        <v>4439001</v>
      </c>
      <c r="V17" s="28">
        <f t="shared" si="0"/>
        <v>2886347</v>
      </c>
      <c r="W17" s="28">
        <f t="shared" si="0"/>
        <v>-7927620</v>
      </c>
      <c r="X17" s="28">
        <f t="shared" si="0"/>
        <v>-3624660</v>
      </c>
      <c r="Y17" s="28">
        <f t="shared" si="0"/>
        <v>-4302960</v>
      </c>
      <c r="Z17" s="29">
        <f>+IF(X17&lt;&gt;0,+(Y17/X17)*100,0)</f>
        <v>118.71347933323402</v>
      </c>
      <c r="AA17" s="30">
        <f>SUM(AA6:AA16)</f>
        <v>-3624660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-2436000</v>
      </c>
      <c r="F26" s="20">
        <v>-2436000</v>
      </c>
      <c r="G26" s="20"/>
      <c r="H26" s="20">
        <v>-855022</v>
      </c>
      <c r="I26" s="20"/>
      <c r="J26" s="20">
        <v>-855022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-855022</v>
      </c>
      <c r="X26" s="20">
        <v>-2436000</v>
      </c>
      <c r="Y26" s="20">
        <v>1580978</v>
      </c>
      <c r="Z26" s="21">
        <v>-64.900574712643675</v>
      </c>
      <c r="AA26" s="22">
        <v>-2436000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-2436000</v>
      </c>
      <c r="F27" s="28">
        <f t="shared" si="1"/>
        <v>-2436000</v>
      </c>
      <c r="G27" s="28">
        <f t="shared" si="1"/>
        <v>0</v>
      </c>
      <c r="H27" s="28">
        <f t="shared" si="1"/>
        <v>-855022</v>
      </c>
      <c r="I27" s="28">
        <f t="shared" si="1"/>
        <v>0</v>
      </c>
      <c r="J27" s="28">
        <f t="shared" si="1"/>
        <v>-855022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-855022</v>
      </c>
      <c r="X27" s="28">
        <f t="shared" si="1"/>
        <v>-2436000</v>
      </c>
      <c r="Y27" s="28">
        <f t="shared" si="1"/>
        <v>1580978</v>
      </c>
      <c r="Z27" s="29">
        <f>+IF(X27&lt;&gt;0,+(Y27/X27)*100,0)</f>
        <v>-64.900574712643675</v>
      </c>
      <c r="AA27" s="30">
        <f>SUM(AA21:AA26)</f>
        <v>-2436000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39339782</v>
      </c>
      <c r="D38" s="32">
        <f>+D17+D27+D36</f>
        <v>0</v>
      </c>
      <c r="E38" s="33">
        <f t="shared" si="3"/>
        <v>-8820239</v>
      </c>
      <c r="F38" s="2">
        <f t="shared" si="3"/>
        <v>-6060660</v>
      </c>
      <c r="G38" s="2">
        <f t="shared" si="3"/>
        <v>-472190</v>
      </c>
      <c r="H38" s="2">
        <f t="shared" si="3"/>
        <v>-4803689</v>
      </c>
      <c r="I38" s="2">
        <f t="shared" si="3"/>
        <v>-3745721</v>
      </c>
      <c r="J38" s="2">
        <f t="shared" si="3"/>
        <v>-9021600</v>
      </c>
      <c r="K38" s="2">
        <f t="shared" si="3"/>
        <v>-2641614</v>
      </c>
      <c r="L38" s="2">
        <f t="shared" si="3"/>
        <v>3785917</v>
      </c>
      <c r="M38" s="2">
        <f t="shared" si="3"/>
        <v>-1209393</v>
      </c>
      <c r="N38" s="2">
        <f t="shared" si="3"/>
        <v>-65090</v>
      </c>
      <c r="O38" s="2">
        <f t="shared" si="3"/>
        <v>-1881710</v>
      </c>
      <c r="P38" s="2">
        <f t="shared" si="3"/>
        <v>111804</v>
      </c>
      <c r="Q38" s="2">
        <f t="shared" si="3"/>
        <v>-812393</v>
      </c>
      <c r="R38" s="2">
        <f t="shared" si="3"/>
        <v>-2582299</v>
      </c>
      <c r="S38" s="2">
        <f t="shared" si="3"/>
        <v>-647333</v>
      </c>
      <c r="T38" s="2">
        <f t="shared" si="3"/>
        <v>-905321</v>
      </c>
      <c r="U38" s="2">
        <f t="shared" si="3"/>
        <v>4439001</v>
      </c>
      <c r="V38" s="2">
        <f t="shared" si="3"/>
        <v>2886347</v>
      </c>
      <c r="W38" s="2">
        <f t="shared" si="3"/>
        <v>-8782642</v>
      </c>
      <c r="X38" s="2">
        <f t="shared" si="3"/>
        <v>-6060660</v>
      </c>
      <c r="Y38" s="2">
        <f t="shared" si="3"/>
        <v>-2721982</v>
      </c>
      <c r="Z38" s="34">
        <f>+IF(X38&lt;&gt;0,+(Y38/X38)*100,0)</f>
        <v>44.912303280500801</v>
      </c>
      <c r="AA38" s="35">
        <f>+AA17+AA27+AA36</f>
        <v>-6060660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-472190</v>
      </c>
      <c r="I39" s="2">
        <f>+H40+I60</f>
        <v>-5275879</v>
      </c>
      <c r="J39" s="2">
        <f>+G39</f>
        <v>0</v>
      </c>
      <c r="K39" s="2">
        <f>+I40+K60</f>
        <v>-9021600</v>
      </c>
      <c r="L39" s="2">
        <f>+K40+L60</f>
        <v>-11663214</v>
      </c>
      <c r="M39" s="2">
        <f>+L40+M60</f>
        <v>-7877297</v>
      </c>
      <c r="N39" s="2">
        <f>+K39</f>
        <v>-9021600</v>
      </c>
      <c r="O39" s="2">
        <f>+M40+O60</f>
        <v>-9086690</v>
      </c>
      <c r="P39" s="2">
        <f>+O40+P60</f>
        <v>-10968400</v>
      </c>
      <c r="Q39" s="2">
        <f>+P40+Q60</f>
        <v>-10856596</v>
      </c>
      <c r="R39" s="2">
        <f>+O39</f>
        <v>-9086690</v>
      </c>
      <c r="S39" s="2">
        <f>+Q40+S60</f>
        <v>-11668989</v>
      </c>
      <c r="T39" s="2">
        <f>+S40+T60</f>
        <v>-12316322</v>
      </c>
      <c r="U39" s="2">
        <f>+T40+U60</f>
        <v>-13221643</v>
      </c>
      <c r="V39" s="2">
        <f>+S39</f>
        <v>-11668989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39339782</v>
      </c>
      <c r="D40" s="43">
        <f t="shared" ref="D40:AA40" si="4">+D38+D39</f>
        <v>0</v>
      </c>
      <c r="E40" s="44">
        <f t="shared" si="4"/>
        <v>-8820239</v>
      </c>
      <c r="F40" s="45">
        <f t="shared" si="4"/>
        <v>-6060660</v>
      </c>
      <c r="G40" s="45">
        <f t="shared" si="4"/>
        <v>-472190</v>
      </c>
      <c r="H40" s="45">
        <f t="shared" si="4"/>
        <v>-5275879</v>
      </c>
      <c r="I40" s="45">
        <f t="shared" si="4"/>
        <v>-9021600</v>
      </c>
      <c r="J40" s="45">
        <f>+I40</f>
        <v>-9021600</v>
      </c>
      <c r="K40" s="45">
        <f t="shared" si="4"/>
        <v>-11663214</v>
      </c>
      <c r="L40" s="45">
        <f t="shared" si="4"/>
        <v>-7877297</v>
      </c>
      <c r="M40" s="45">
        <f t="shared" si="4"/>
        <v>-9086690</v>
      </c>
      <c r="N40" s="45">
        <f>+M40</f>
        <v>-9086690</v>
      </c>
      <c r="O40" s="45">
        <f t="shared" si="4"/>
        <v>-10968400</v>
      </c>
      <c r="P40" s="45">
        <f t="shared" si="4"/>
        <v>-10856596</v>
      </c>
      <c r="Q40" s="45">
        <f t="shared" si="4"/>
        <v>-11668989</v>
      </c>
      <c r="R40" s="45">
        <f>+Q40</f>
        <v>-11668989</v>
      </c>
      <c r="S40" s="45">
        <f t="shared" si="4"/>
        <v>-12316322</v>
      </c>
      <c r="T40" s="45">
        <f t="shared" si="4"/>
        <v>-13221643</v>
      </c>
      <c r="U40" s="45">
        <f t="shared" si="4"/>
        <v>-8782642</v>
      </c>
      <c r="V40" s="45">
        <f>+U40</f>
        <v>-8782642</v>
      </c>
      <c r="W40" s="45">
        <f>+V40</f>
        <v>-8782642</v>
      </c>
      <c r="X40" s="45">
        <f t="shared" si="4"/>
        <v>-6060660</v>
      </c>
      <c r="Y40" s="45">
        <f t="shared" si="4"/>
        <v>-2721982</v>
      </c>
      <c r="Z40" s="46">
        <f>+IF(X40&lt;&gt;0,+(Y40/X40)*100,0)</f>
        <v>44.912303280500801</v>
      </c>
      <c r="AA40" s="47">
        <f t="shared" si="4"/>
        <v>-6060660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112628727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112628727</v>
      </c>
      <c r="Y7" s="20">
        <v>-112628727</v>
      </c>
      <c r="Z7" s="21">
        <v>-100</v>
      </c>
      <c r="AA7" s="22">
        <v>112628727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5000000</v>
      </c>
      <c r="L10" s="20"/>
      <c r="M10" s="20"/>
      <c r="N10" s="20">
        <v>5000000</v>
      </c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</v>
      </c>
      <c r="D14" s="18"/>
      <c r="E14" s="19"/>
      <c r="F14" s="20">
        <v>-43889547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-43889547</v>
      </c>
      <c r="Y14" s="20">
        <v>43889547</v>
      </c>
      <c r="Z14" s="21">
        <v>-100</v>
      </c>
      <c r="AA14" s="22">
        <v>-43889547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68739180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5000000</v>
      </c>
      <c r="L17" s="28">
        <f t="shared" si="0"/>
        <v>0</v>
      </c>
      <c r="M17" s="28">
        <f t="shared" si="0"/>
        <v>0</v>
      </c>
      <c r="N17" s="28">
        <f t="shared" si="0"/>
        <v>5000000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5000000</v>
      </c>
      <c r="X17" s="28">
        <f t="shared" si="0"/>
        <v>68739180</v>
      </c>
      <c r="Y17" s="28">
        <f t="shared" si="0"/>
        <v>-63739180</v>
      </c>
      <c r="Z17" s="29">
        <f>+IF(X17&lt;&gt;0,+(Y17/X17)*100,0)</f>
        <v>-92.726127952064601</v>
      </c>
      <c r="AA17" s="30">
        <f>SUM(AA6:AA16)</f>
        <v>68739180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-16448000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-16448000</v>
      </c>
      <c r="Y26" s="20">
        <v>16448000</v>
      </c>
      <c r="Z26" s="21">
        <v>-100</v>
      </c>
      <c r="AA26" s="22">
        <v>-16448000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-16448000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-16448000</v>
      </c>
      <c r="Y27" s="28">
        <f t="shared" si="1"/>
        <v>16448000</v>
      </c>
      <c r="Z27" s="29">
        <f>+IF(X27&lt;&gt;0,+(Y27/X27)*100,0)</f>
        <v>-100</v>
      </c>
      <c r="AA27" s="30">
        <f>SUM(AA21:AA26)</f>
        <v>-16448000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52291180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5000000</v>
      </c>
      <c r="L38" s="2">
        <f t="shared" si="3"/>
        <v>0</v>
      </c>
      <c r="M38" s="2">
        <f t="shared" si="3"/>
        <v>0</v>
      </c>
      <c r="N38" s="2">
        <f t="shared" si="3"/>
        <v>5000000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5000000</v>
      </c>
      <c r="X38" s="2">
        <f t="shared" si="3"/>
        <v>52291180</v>
      </c>
      <c r="Y38" s="2">
        <f t="shared" si="3"/>
        <v>-47291180</v>
      </c>
      <c r="Z38" s="34">
        <f>+IF(X38&lt;&gt;0,+(Y38/X38)*100,0)</f>
        <v>-90.438158022060321</v>
      </c>
      <c r="AA38" s="35">
        <f>+AA17+AA27+AA36</f>
        <v>52291180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5000000</v>
      </c>
      <c r="M39" s="2">
        <f>+L40+M60</f>
        <v>5000000</v>
      </c>
      <c r="N39" s="2">
        <f>+K39</f>
        <v>0</v>
      </c>
      <c r="O39" s="2">
        <f>+M40+O60</f>
        <v>5000000</v>
      </c>
      <c r="P39" s="2">
        <f>+O40+P60</f>
        <v>5000000</v>
      </c>
      <c r="Q39" s="2">
        <f>+P40+Q60</f>
        <v>5000000</v>
      </c>
      <c r="R39" s="2">
        <f>+O39</f>
        <v>5000000</v>
      </c>
      <c r="S39" s="2">
        <f>+Q40+S60</f>
        <v>5000000</v>
      </c>
      <c r="T39" s="2">
        <f>+S40+T60</f>
        <v>5000000</v>
      </c>
      <c r="U39" s="2">
        <f>+T40+U60</f>
        <v>5000000</v>
      </c>
      <c r="V39" s="2">
        <f>+S39</f>
        <v>5000000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52291180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5000000</v>
      </c>
      <c r="L40" s="45">
        <f t="shared" si="4"/>
        <v>5000000</v>
      </c>
      <c r="M40" s="45">
        <f t="shared" si="4"/>
        <v>5000000</v>
      </c>
      <c r="N40" s="45">
        <f>+M40</f>
        <v>5000000</v>
      </c>
      <c r="O40" s="45">
        <f t="shared" si="4"/>
        <v>5000000</v>
      </c>
      <c r="P40" s="45">
        <f t="shared" si="4"/>
        <v>5000000</v>
      </c>
      <c r="Q40" s="45">
        <f t="shared" si="4"/>
        <v>5000000</v>
      </c>
      <c r="R40" s="45">
        <f>+Q40</f>
        <v>5000000</v>
      </c>
      <c r="S40" s="45">
        <f t="shared" si="4"/>
        <v>5000000</v>
      </c>
      <c r="T40" s="45">
        <f t="shared" si="4"/>
        <v>5000000</v>
      </c>
      <c r="U40" s="45">
        <f t="shared" si="4"/>
        <v>5000000</v>
      </c>
      <c r="V40" s="45">
        <f>+U40</f>
        <v>5000000</v>
      </c>
      <c r="W40" s="45">
        <f>+V40</f>
        <v>5000000</v>
      </c>
      <c r="X40" s="45">
        <f t="shared" si="4"/>
        <v>52291180</v>
      </c>
      <c r="Y40" s="45">
        <f t="shared" si="4"/>
        <v>-47291180</v>
      </c>
      <c r="Z40" s="46">
        <f>+IF(X40&lt;&gt;0,+(Y40/X40)*100,0)</f>
        <v>-90.438158022060321</v>
      </c>
      <c r="AA40" s="47">
        <f t="shared" si="4"/>
        <v>52291180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14467627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450356</v>
      </c>
      <c r="R7" s="20">
        <v>450356</v>
      </c>
      <c r="S7" s="20">
        <v>911614</v>
      </c>
      <c r="T7" s="20">
        <v>927054</v>
      </c>
      <c r="U7" s="20">
        <v>3471909</v>
      </c>
      <c r="V7" s="20">
        <v>5310577</v>
      </c>
      <c r="W7" s="20">
        <v>5760933</v>
      </c>
      <c r="X7" s="20">
        <v>14467627</v>
      </c>
      <c r="Y7" s="20">
        <v>-8706694</v>
      </c>
      <c r="Z7" s="21">
        <v>-60.180525804266317</v>
      </c>
      <c r="AA7" s="22">
        <v>14467627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-372613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-372613</v>
      </c>
      <c r="Y9" s="20">
        <v>372613</v>
      </c>
      <c r="Z9" s="21">
        <v>-100</v>
      </c>
      <c r="AA9" s="22">
        <v>-372613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4386000</v>
      </c>
      <c r="Y10" s="20">
        <v>-4386000</v>
      </c>
      <c r="Z10" s="21">
        <v>-100</v>
      </c>
      <c r="AA10" s="22">
        <v>4386000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192</v>
      </c>
      <c r="R11" s="20">
        <v>192</v>
      </c>
      <c r="S11" s="20"/>
      <c r="T11" s="20">
        <v>1</v>
      </c>
      <c r="U11" s="20">
        <v>321</v>
      </c>
      <c r="V11" s="20">
        <v>322</v>
      </c>
      <c r="W11" s="20">
        <v>514</v>
      </c>
      <c r="X11" s="20"/>
      <c r="Y11" s="20">
        <v>514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-25099390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-1619337</v>
      </c>
      <c r="R14" s="20">
        <v>-1619337</v>
      </c>
      <c r="S14" s="20"/>
      <c r="T14" s="20">
        <v>-352</v>
      </c>
      <c r="U14" s="20">
        <v>-4943912</v>
      </c>
      <c r="V14" s="20">
        <v>-4944264</v>
      </c>
      <c r="W14" s="20">
        <v>-6563601</v>
      </c>
      <c r="X14" s="20">
        <v>-25099390</v>
      </c>
      <c r="Y14" s="20">
        <v>18535789</v>
      </c>
      <c r="Z14" s="21">
        <v>-73.849559690494473</v>
      </c>
      <c r="AA14" s="22">
        <v>-25099390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-6618376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-1168789</v>
      </c>
      <c r="R17" s="28">
        <f t="shared" si="0"/>
        <v>-1168789</v>
      </c>
      <c r="S17" s="28">
        <f t="shared" si="0"/>
        <v>911614</v>
      </c>
      <c r="T17" s="28">
        <f t="shared" si="0"/>
        <v>926703</v>
      </c>
      <c r="U17" s="28">
        <f t="shared" si="0"/>
        <v>-1471682</v>
      </c>
      <c r="V17" s="28">
        <f t="shared" si="0"/>
        <v>366635</v>
      </c>
      <c r="W17" s="28">
        <f t="shared" si="0"/>
        <v>-802154</v>
      </c>
      <c r="X17" s="28">
        <f t="shared" si="0"/>
        <v>-6618376</v>
      </c>
      <c r="Y17" s="28">
        <f t="shared" si="0"/>
        <v>5816222</v>
      </c>
      <c r="Z17" s="29">
        <f>+IF(X17&lt;&gt;0,+(Y17/X17)*100,0)</f>
        <v>-87.879896820609773</v>
      </c>
      <c r="AA17" s="30">
        <f>SUM(AA6:AA16)</f>
        <v>-6618376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-4386000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-683646</v>
      </c>
      <c r="V26" s="20">
        <v>-683646</v>
      </c>
      <c r="W26" s="20">
        <v>-683646</v>
      </c>
      <c r="X26" s="20">
        <v>-4386000</v>
      </c>
      <c r="Y26" s="20">
        <v>3702354</v>
      </c>
      <c r="Z26" s="21">
        <v>-84.412995896032825</v>
      </c>
      <c r="AA26" s="22">
        <v>-4386000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-4386000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-683646</v>
      </c>
      <c r="V27" s="28">
        <f t="shared" si="1"/>
        <v>-683646</v>
      </c>
      <c r="W27" s="28">
        <f t="shared" si="1"/>
        <v>-683646</v>
      </c>
      <c r="X27" s="28">
        <f t="shared" si="1"/>
        <v>-4386000</v>
      </c>
      <c r="Y27" s="28">
        <f t="shared" si="1"/>
        <v>3702354</v>
      </c>
      <c r="Z27" s="29">
        <f>+IF(X27&lt;&gt;0,+(Y27/X27)*100,0)</f>
        <v>-84.412995896032825</v>
      </c>
      <c r="AA27" s="30">
        <f>SUM(AA21:AA26)</f>
        <v>-4386000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>
        <v>-55</v>
      </c>
      <c r="R33" s="20">
        <v>-55</v>
      </c>
      <c r="S33" s="20">
        <v>8400</v>
      </c>
      <c r="T33" s="20">
        <v>17112</v>
      </c>
      <c r="U33" s="20">
        <v>275</v>
      </c>
      <c r="V33" s="36">
        <v>25787</v>
      </c>
      <c r="W33" s="36">
        <v>25732</v>
      </c>
      <c r="X33" s="36"/>
      <c r="Y33" s="20">
        <v>25732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-55</v>
      </c>
      <c r="R36" s="28">
        <f t="shared" si="2"/>
        <v>-55</v>
      </c>
      <c r="S36" s="28">
        <f t="shared" si="2"/>
        <v>8400</v>
      </c>
      <c r="T36" s="28">
        <f t="shared" si="2"/>
        <v>17112</v>
      </c>
      <c r="U36" s="28">
        <f t="shared" si="2"/>
        <v>275</v>
      </c>
      <c r="V36" s="28">
        <f t="shared" si="2"/>
        <v>25787</v>
      </c>
      <c r="W36" s="28">
        <f t="shared" si="2"/>
        <v>25732</v>
      </c>
      <c r="X36" s="28">
        <f t="shared" si="2"/>
        <v>0</v>
      </c>
      <c r="Y36" s="28">
        <f t="shared" si="2"/>
        <v>25732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-11004376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-1168844</v>
      </c>
      <c r="R38" s="2">
        <f t="shared" si="3"/>
        <v>-1168844</v>
      </c>
      <c r="S38" s="2">
        <f t="shared" si="3"/>
        <v>920014</v>
      </c>
      <c r="T38" s="2">
        <f t="shared" si="3"/>
        <v>943815</v>
      </c>
      <c r="U38" s="2">
        <f t="shared" si="3"/>
        <v>-2155053</v>
      </c>
      <c r="V38" s="2">
        <f t="shared" si="3"/>
        <v>-291224</v>
      </c>
      <c r="W38" s="2">
        <f t="shared" si="3"/>
        <v>-1460068</v>
      </c>
      <c r="X38" s="2">
        <f t="shared" si="3"/>
        <v>-11004376</v>
      </c>
      <c r="Y38" s="2">
        <f t="shared" si="3"/>
        <v>9544308</v>
      </c>
      <c r="Z38" s="34">
        <f>+IF(X38&lt;&gt;0,+(Y38/X38)*100,0)</f>
        <v>-86.731932823814816</v>
      </c>
      <c r="AA38" s="35">
        <f>+AA17+AA27+AA36</f>
        <v>-11004376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-1168844</v>
      </c>
      <c r="T39" s="2">
        <f>+S40+T60</f>
        <v>-248830</v>
      </c>
      <c r="U39" s="2">
        <f>+T40+U60</f>
        <v>694985</v>
      </c>
      <c r="V39" s="2">
        <f>+S39</f>
        <v>-1168844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-11004376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-1168844</v>
      </c>
      <c r="R40" s="45">
        <f>+Q40</f>
        <v>-1168844</v>
      </c>
      <c r="S40" s="45">
        <f t="shared" si="4"/>
        <v>-248830</v>
      </c>
      <c r="T40" s="45">
        <f t="shared" si="4"/>
        <v>694985</v>
      </c>
      <c r="U40" s="45">
        <f t="shared" si="4"/>
        <v>-1460068</v>
      </c>
      <c r="V40" s="45">
        <f>+U40</f>
        <v>-1460068</v>
      </c>
      <c r="W40" s="45">
        <f>+V40</f>
        <v>-1460068</v>
      </c>
      <c r="X40" s="45">
        <f t="shared" si="4"/>
        <v>-11004376</v>
      </c>
      <c r="Y40" s="45">
        <f t="shared" si="4"/>
        <v>9544308</v>
      </c>
      <c r="Z40" s="46">
        <f>+IF(X40&lt;&gt;0,+(Y40/X40)*100,0)</f>
        <v>-86.731932823814816</v>
      </c>
      <c r="AA40" s="47">
        <f t="shared" si="4"/>
        <v>-11004376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-5213982</v>
      </c>
      <c r="D14" s="18"/>
      <c r="E14" s="19">
        <v>-11045970</v>
      </c>
      <c r="F14" s="20">
        <v>-11045970</v>
      </c>
      <c r="G14" s="20"/>
      <c r="H14" s="20">
        <v>-1766757</v>
      </c>
      <c r="I14" s="20"/>
      <c r="J14" s="20">
        <v>-1766757</v>
      </c>
      <c r="K14" s="20"/>
      <c r="L14" s="20"/>
      <c r="M14" s="20">
        <v>-84997</v>
      </c>
      <c r="N14" s="20">
        <v>-84997</v>
      </c>
      <c r="O14" s="20">
        <v>-710965</v>
      </c>
      <c r="P14" s="20">
        <v>-19414</v>
      </c>
      <c r="Q14" s="20">
        <v>-1000000</v>
      </c>
      <c r="R14" s="20">
        <v>-1730379</v>
      </c>
      <c r="S14" s="20"/>
      <c r="T14" s="20">
        <v>-194396</v>
      </c>
      <c r="U14" s="20">
        <v>-112686</v>
      </c>
      <c r="V14" s="20">
        <v>-307082</v>
      </c>
      <c r="W14" s="20">
        <v>-3889215</v>
      </c>
      <c r="X14" s="20">
        <v>-11045970</v>
      </c>
      <c r="Y14" s="20">
        <v>7156755</v>
      </c>
      <c r="Z14" s="21">
        <v>-64.790643103321841</v>
      </c>
      <c r="AA14" s="22">
        <v>-11045970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-5213982</v>
      </c>
      <c r="D17" s="26">
        <f>SUM(D6:D16)</f>
        <v>0</v>
      </c>
      <c r="E17" s="27">
        <f t="shared" si="0"/>
        <v>-11045970</v>
      </c>
      <c r="F17" s="28">
        <f t="shared" si="0"/>
        <v>-11045970</v>
      </c>
      <c r="G17" s="28">
        <f t="shared" si="0"/>
        <v>0</v>
      </c>
      <c r="H17" s="28">
        <f t="shared" si="0"/>
        <v>-1766757</v>
      </c>
      <c r="I17" s="28">
        <f t="shared" si="0"/>
        <v>0</v>
      </c>
      <c r="J17" s="28">
        <f t="shared" si="0"/>
        <v>-1766757</v>
      </c>
      <c r="K17" s="28">
        <f t="shared" si="0"/>
        <v>0</v>
      </c>
      <c r="L17" s="28">
        <f t="shared" si="0"/>
        <v>0</v>
      </c>
      <c r="M17" s="28">
        <f t="shared" si="0"/>
        <v>-84997</v>
      </c>
      <c r="N17" s="28">
        <f t="shared" si="0"/>
        <v>-84997</v>
      </c>
      <c r="O17" s="28">
        <f t="shared" si="0"/>
        <v>-710965</v>
      </c>
      <c r="P17" s="28">
        <f t="shared" si="0"/>
        <v>-19414</v>
      </c>
      <c r="Q17" s="28">
        <f t="shared" si="0"/>
        <v>-1000000</v>
      </c>
      <c r="R17" s="28">
        <f t="shared" si="0"/>
        <v>-1730379</v>
      </c>
      <c r="S17" s="28">
        <f t="shared" si="0"/>
        <v>0</v>
      </c>
      <c r="T17" s="28">
        <f t="shared" si="0"/>
        <v>-194396</v>
      </c>
      <c r="U17" s="28">
        <f t="shared" si="0"/>
        <v>-112686</v>
      </c>
      <c r="V17" s="28">
        <f t="shared" si="0"/>
        <v>-307082</v>
      </c>
      <c r="W17" s="28">
        <f t="shared" si="0"/>
        <v>-3889215</v>
      </c>
      <c r="X17" s="28">
        <f t="shared" si="0"/>
        <v>-11045970</v>
      </c>
      <c r="Y17" s="28">
        <f t="shared" si="0"/>
        <v>7156755</v>
      </c>
      <c r="Z17" s="29">
        <f>+IF(X17&lt;&gt;0,+(Y17/X17)*100,0)</f>
        <v>-64.790643103321841</v>
      </c>
      <c r="AA17" s="30">
        <f>SUM(AA6:AA16)</f>
        <v>-11045970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-5213982</v>
      </c>
      <c r="D38" s="32">
        <f>+D17+D27+D36</f>
        <v>0</v>
      </c>
      <c r="E38" s="33">
        <f t="shared" si="3"/>
        <v>-11045970</v>
      </c>
      <c r="F38" s="2">
        <f t="shared" si="3"/>
        <v>-11045970</v>
      </c>
      <c r="G38" s="2">
        <f t="shared" si="3"/>
        <v>0</v>
      </c>
      <c r="H38" s="2">
        <f t="shared" si="3"/>
        <v>-1766757</v>
      </c>
      <c r="I38" s="2">
        <f t="shared" si="3"/>
        <v>0</v>
      </c>
      <c r="J38" s="2">
        <f t="shared" si="3"/>
        <v>-1766757</v>
      </c>
      <c r="K38" s="2">
        <f t="shared" si="3"/>
        <v>0</v>
      </c>
      <c r="L38" s="2">
        <f t="shared" si="3"/>
        <v>0</v>
      </c>
      <c r="M38" s="2">
        <f t="shared" si="3"/>
        <v>-84997</v>
      </c>
      <c r="N38" s="2">
        <f t="shared" si="3"/>
        <v>-84997</v>
      </c>
      <c r="O38" s="2">
        <f t="shared" si="3"/>
        <v>-710965</v>
      </c>
      <c r="P38" s="2">
        <f t="shared" si="3"/>
        <v>-19414</v>
      </c>
      <c r="Q38" s="2">
        <f t="shared" si="3"/>
        <v>-1000000</v>
      </c>
      <c r="R38" s="2">
        <f t="shared" si="3"/>
        <v>-1730379</v>
      </c>
      <c r="S38" s="2">
        <f t="shared" si="3"/>
        <v>0</v>
      </c>
      <c r="T38" s="2">
        <f t="shared" si="3"/>
        <v>-194396</v>
      </c>
      <c r="U38" s="2">
        <f t="shared" si="3"/>
        <v>-112686</v>
      </c>
      <c r="V38" s="2">
        <f t="shared" si="3"/>
        <v>-307082</v>
      </c>
      <c r="W38" s="2">
        <f t="shared" si="3"/>
        <v>-3889215</v>
      </c>
      <c r="X38" s="2">
        <f t="shared" si="3"/>
        <v>-11045970</v>
      </c>
      <c r="Y38" s="2">
        <f t="shared" si="3"/>
        <v>7156755</v>
      </c>
      <c r="Z38" s="34">
        <f>+IF(X38&lt;&gt;0,+(Y38/X38)*100,0)</f>
        <v>-64.790643103321841</v>
      </c>
      <c r="AA38" s="35">
        <f>+AA17+AA27+AA36</f>
        <v>-11045970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-1766757</v>
      </c>
      <c r="J39" s="2">
        <f>+G39</f>
        <v>0</v>
      </c>
      <c r="K39" s="2">
        <f>+I40+K60</f>
        <v>-1766757</v>
      </c>
      <c r="L39" s="2">
        <f>+K40+L60</f>
        <v>-1766757</v>
      </c>
      <c r="M39" s="2">
        <f>+L40+M60</f>
        <v>-1766757</v>
      </c>
      <c r="N39" s="2">
        <f>+K39</f>
        <v>-1766757</v>
      </c>
      <c r="O39" s="2">
        <f>+M40+O60</f>
        <v>-1851754</v>
      </c>
      <c r="P39" s="2">
        <f>+O40+P60</f>
        <v>-2562719</v>
      </c>
      <c r="Q39" s="2">
        <f>+P40+Q60</f>
        <v>-2582133</v>
      </c>
      <c r="R39" s="2">
        <f>+O39</f>
        <v>-1851754</v>
      </c>
      <c r="S39" s="2">
        <f>+Q40+S60</f>
        <v>-3582133</v>
      </c>
      <c r="T39" s="2">
        <f>+S40+T60</f>
        <v>-3582133</v>
      </c>
      <c r="U39" s="2">
        <f>+T40+U60</f>
        <v>-3776529</v>
      </c>
      <c r="V39" s="2">
        <f>+S39</f>
        <v>-3582133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-5213982</v>
      </c>
      <c r="D40" s="43">
        <f t="shared" ref="D40:AA40" si="4">+D38+D39</f>
        <v>0</v>
      </c>
      <c r="E40" s="44">
        <f t="shared" si="4"/>
        <v>-11045970</v>
      </c>
      <c r="F40" s="45">
        <f t="shared" si="4"/>
        <v>-11045970</v>
      </c>
      <c r="G40" s="45">
        <f t="shared" si="4"/>
        <v>0</v>
      </c>
      <c r="H40" s="45">
        <f t="shared" si="4"/>
        <v>-1766757</v>
      </c>
      <c r="I40" s="45">
        <f t="shared" si="4"/>
        <v>-1766757</v>
      </c>
      <c r="J40" s="45">
        <f>+I40</f>
        <v>-1766757</v>
      </c>
      <c r="K40" s="45">
        <f t="shared" si="4"/>
        <v>-1766757</v>
      </c>
      <c r="L40" s="45">
        <f t="shared" si="4"/>
        <v>-1766757</v>
      </c>
      <c r="M40" s="45">
        <f t="shared" si="4"/>
        <v>-1851754</v>
      </c>
      <c r="N40" s="45">
        <f>+M40</f>
        <v>-1851754</v>
      </c>
      <c r="O40" s="45">
        <f t="shared" si="4"/>
        <v>-2562719</v>
      </c>
      <c r="P40" s="45">
        <f t="shared" si="4"/>
        <v>-2582133</v>
      </c>
      <c r="Q40" s="45">
        <f t="shared" si="4"/>
        <v>-3582133</v>
      </c>
      <c r="R40" s="45">
        <f>+Q40</f>
        <v>-3582133</v>
      </c>
      <c r="S40" s="45">
        <f t="shared" si="4"/>
        <v>-3582133</v>
      </c>
      <c r="T40" s="45">
        <f t="shared" si="4"/>
        <v>-3776529</v>
      </c>
      <c r="U40" s="45">
        <f t="shared" si="4"/>
        <v>-3889215</v>
      </c>
      <c r="V40" s="45">
        <f>+U40</f>
        <v>-3889215</v>
      </c>
      <c r="W40" s="45">
        <f>+V40</f>
        <v>-3889215</v>
      </c>
      <c r="X40" s="45">
        <f t="shared" si="4"/>
        <v>-11045970</v>
      </c>
      <c r="Y40" s="45">
        <f t="shared" si="4"/>
        <v>7156755</v>
      </c>
      <c r="Z40" s="46">
        <f>+IF(X40&lt;&gt;0,+(Y40/X40)*100,0)</f>
        <v>-64.790643103321841</v>
      </c>
      <c r="AA40" s="47">
        <f t="shared" si="4"/>
        <v>-11045970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</v>
      </c>
      <c r="Y10" s="20">
        <v>1</v>
      </c>
      <c r="Z10" s="21">
        <v>-100</v>
      </c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</v>
      </c>
      <c r="Y17" s="28">
        <f t="shared" si="0"/>
        <v>1</v>
      </c>
      <c r="Z17" s="29">
        <f>+IF(X17&lt;&gt;0,+(Y17/X17)*100,0)</f>
        <v>-100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-20710000</v>
      </c>
      <c r="Y26" s="20">
        <v>20710000</v>
      </c>
      <c r="Z26" s="21">
        <v>-100</v>
      </c>
      <c r="AA26" s="22">
        <v>-20710000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-20710000</v>
      </c>
      <c r="Y27" s="28">
        <f t="shared" si="1"/>
        <v>20710000</v>
      </c>
      <c r="Z27" s="29">
        <f>+IF(X27&lt;&gt;0,+(Y27/X27)*100,0)</f>
        <v>-100</v>
      </c>
      <c r="AA27" s="30">
        <f>SUM(AA21:AA26)</f>
        <v>-20710000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-20710001</v>
      </c>
      <c r="Y38" s="2">
        <f t="shared" si="3"/>
        <v>20710001</v>
      </c>
      <c r="Z38" s="34">
        <f>+IF(X38&lt;&gt;0,+(Y38/X38)*100,0)</f>
        <v>-100</v>
      </c>
      <c r="AA38" s="35">
        <f>+AA17+AA27+AA36</f>
        <v>-20710001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-20710001</v>
      </c>
      <c r="Y40" s="45">
        <f t="shared" si="4"/>
        <v>20710001</v>
      </c>
      <c r="Z40" s="46">
        <f>+IF(X40&lt;&gt;0,+(Y40/X40)*100,0)</f>
        <v>-100</v>
      </c>
      <c r="AA40" s="47">
        <f t="shared" si="4"/>
        <v>-20710001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</v>
      </c>
      <c r="Y14" s="20">
        <v>-5</v>
      </c>
      <c r="Z14" s="21">
        <v>-100</v>
      </c>
      <c r="AA14" s="22">
        <v>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</v>
      </c>
      <c r="Y17" s="28">
        <f t="shared" si="0"/>
        <v>-5</v>
      </c>
      <c r="Z17" s="29">
        <f>+IF(X17&lt;&gt;0,+(Y17/X17)*100,0)</f>
        <v>-100</v>
      </c>
      <c r="AA17" s="30">
        <f>SUM(AA6:AA16)</f>
        <v>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</v>
      </c>
      <c r="F38" s="2">
        <f t="shared" si="3"/>
        <v>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</v>
      </c>
      <c r="Y38" s="2">
        <f t="shared" si="3"/>
        <v>-5</v>
      </c>
      <c r="Z38" s="34">
        <f>+IF(X38&lt;&gt;0,+(Y38/X38)*100,0)</f>
        <v>-100</v>
      </c>
      <c r="AA38" s="35">
        <f>+AA17+AA27+AA36</f>
        <v>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</v>
      </c>
      <c r="F40" s="45">
        <f t="shared" si="4"/>
        <v>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</v>
      </c>
      <c r="Y40" s="45">
        <f t="shared" si="4"/>
        <v>-5</v>
      </c>
      <c r="Z40" s="46">
        <f>+IF(X40&lt;&gt;0,+(Y40/X40)*100,0)</f>
        <v>-100</v>
      </c>
      <c r="AA40" s="47">
        <f t="shared" si="4"/>
        <v>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54138</v>
      </c>
      <c r="D14" s="18"/>
      <c r="E14" s="19"/>
      <c r="F14" s="20"/>
      <c r="G14" s="20">
        <v>-242008</v>
      </c>
      <c r="H14" s="20">
        <v>-18616</v>
      </c>
      <c r="I14" s="20">
        <v>-300</v>
      </c>
      <c r="J14" s="20">
        <v>-260924</v>
      </c>
      <c r="K14" s="20">
        <v>-1139883</v>
      </c>
      <c r="L14" s="20">
        <v>363752</v>
      </c>
      <c r="M14" s="20">
        <v>-112332</v>
      </c>
      <c r="N14" s="20">
        <v>-888463</v>
      </c>
      <c r="O14" s="20">
        <v>991205</v>
      </c>
      <c r="P14" s="20">
        <v>235742</v>
      </c>
      <c r="Q14" s="20"/>
      <c r="R14" s="20">
        <v>1226947</v>
      </c>
      <c r="S14" s="20">
        <v>-898826</v>
      </c>
      <c r="T14" s="20">
        <v>-16773</v>
      </c>
      <c r="U14" s="20"/>
      <c r="V14" s="20">
        <v>-915599</v>
      </c>
      <c r="W14" s="20">
        <v>-838039</v>
      </c>
      <c r="X14" s="20"/>
      <c r="Y14" s="20">
        <v>-838039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54138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-242008</v>
      </c>
      <c r="H17" s="28">
        <f t="shared" si="0"/>
        <v>-18616</v>
      </c>
      <c r="I17" s="28">
        <f t="shared" si="0"/>
        <v>-300</v>
      </c>
      <c r="J17" s="28">
        <f t="shared" si="0"/>
        <v>-260924</v>
      </c>
      <c r="K17" s="28">
        <f t="shared" si="0"/>
        <v>-1139883</v>
      </c>
      <c r="L17" s="28">
        <f t="shared" si="0"/>
        <v>363752</v>
      </c>
      <c r="M17" s="28">
        <f t="shared" si="0"/>
        <v>-112332</v>
      </c>
      <c r="N17" s="28">
        <f t="shared" si="0"/>
        <v>-888463</v>
      </c>
      <c r="O17" s="28">
        <f t="shared" si="0"/>
        <v>991205</v>
      </c>
      <c r="P17" s="28">
        <f t="shared" si="0"/>
        <v>235742</v>
      </c>
      <c r="Q17" s="28">
        <f t="shared" si="0"/>
        <v>0</v>
      </c>
      <c r="R17" s="28">
        <f t="shared" si="0"/>
        <v>1226947</v>
      </c>
      <c r="S17" s="28">
        <f t="shared" si="0"/>
        <v>-898826</v>
      </c>
      <c r="T17" s="28">
        <f t="shared" si="0"/>
        <v>-16773</v>
      </c>
      <c r="U17" s="28">
        <f t="shared" si="0"/>
        <v>0</v>
      </c>
      <c r="V17" s="28">
        <f t="shared" si="0"/>
        <v>-915599</v>
      </c>
      <c r="W17" s="28">
        <f t="shared" si="0"/>
        <v>-838039</v>
      </c>
      <c r="X17" s="28">
        <f t="shared" si="0"/>
        <v>0</v>
      </c>
      <c r="Y17" s="28">
        <f t="shared" si="0"/>
        <v>-838039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54138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-242008</v>
      </c>
      <c r="H38" s="2">
        <f t="shared" si="3"/>
        <v>-18616</v>
      </c>
      <c r="I38" s="2">
        <f t="shared" si="3"/>
        <v>-300</v>
      </c>
      <c r="J38" s="2">
        <f t="shared" si="3"/>
        <v>-260924</v>
      </c>
      <c r="K38" s="2">
        <f t="shared" si="3"/>
        <v>-1139883</v>
      </c>
      <c r="L38" s="2">
        <f t="shared" si="3"/>
        <v>363752</v>
      </c>
      <c r="M38" s="2">
        <f t="shared" si="3"/>
        <v>-112332</v>
      </c>
      <c r="N38" s="2">
        <f t="shared" si="3"/>
        <v>-888463</v>
      </c>
      <c r="O38" s="2">
        <f t="shared" si="3"/>
        <v>991205</v>
      </c>
      <c r="P38" s="2">
        <f t="shared" si="3"/>
        <v>235742</v>
      </c>
      <c r="Q38" s="2">
        <f t="shared" si="3"/>
        <v>0</v>
      </c>
      <c r="R38" s="2">
        <f t="shared" si="3"/>
        <v>1226947</v>
      </c>
      <c r="S38" s="2">
        <f t="shared" si="3"/>
        <v>-898826</v>
      </c>
      <c r="T38" s="2">
        <f t="shared" si="3"/>
        <v>-16773</v>
      </c>
      <c r="U38" s="2">
        <f t="shared" si="3"/>
        <v>0</v>
      </c>
      <c r="V38" s="2">
        <f t="shared" si="3"/>
        <v>-915599</v>
      </c>
      <c r="W38" s="2">
        <f t="shared" si="3"/>
        <v>-838039</v>
      </c>
      <c r="X38" s="2">
        <f t="shared" si="3"/>
        <v>0</v>
      </c>
      <c r="Y38" s="2">
        <f t="shared" si="3"/>
        <v>-838039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-1896887</v>
      </c>
      <c r="D39" s="32"/>
      <c r="E39" s="33"/>
      <c r="F39" s="2"/>
      <c r="G39" s="2"/>
      <c r="H39" s="2">
        <f>+G40+H60</f>
        <v>-242008</v>
      </c>
      <c r="I39" s="2">
        <f>+H40+I60</f>
        <v>-260624</v>
      </c>
      <c r="J39" s="2">
        <f>+G39</f>
        <v>0</v>
      </c>
      <c r="K39" s="2">
        <f>+I40+K60</f>
        <v>-260924</v>
      </c>
      <c r="L39" s="2">
        <f>+K40+L60</f>
        <v>-6941437</v>
      </c>
      <c r="M39" s="2">
        <f>+L40+M60</f>
        <v>-6577685</v>
      </c>
      <c r="N39" s="2">
        <f>+K39</f>
        <v>-260924</v>
      </c>
      <c r="O39" s="2">
        <f>+M40+O60</f>
        <v>-6690017</v>
      </c>
      <c r="P39" s="2">
        <f>+O40+P60</f>
        <v>-5698812</v>
      </c>
      <c r="Q39" s="2">
        <f>+P40+Q60</f>
        <v>-5463070</v>
      </c>
      <c r="R39" s="2">
        <f>+O39</f>
        <v>-6690017</v>
      </c>
      <c r="S39" s="2">
        <f>+Q40+S60</f>
        <v>-5463070</v>
      </c>
      <c r="T39" s="2">
        <f>+S40+T60</f>
        <v>-6361896</v>
      </c>
      <c r="U39" s="2">
        <f>+T40+U60</f>
        <v>-6378669</v>
      </c>
      <c r="V39" s="2">
        <f>+S39</f>
        <v>-5463070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-1842749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-242008</v>
      </c>
      <c r="H40" s="45">
        <f t="shared" si="4"/>
        <v>-260624</v>
      </c>
      <c r="I40" s="45">
        <f t="shared" si="4"/>
        <v>-260924</v>
      </c>
      <c r="J40" s="45">
        <f>+I40</f>
        <v>-260924</v>
      </c>
      <c r="K40" s="45">
        <f t="shared" si="4"/>
        <v>-1400807</v>
      </c>
      <c r="L40" s="45">
        <f t="shared" si="4"/>
        <v>-6577685</v>
      </c>
      <c r="M40" s="45">
        <f t="shared" si="4"/>
        <v>-6690017</v>
      </c>
      <c r="N40" s="45">
        <f>+M40</f>
        <v>-6690017</v>
      </c>
      <c r="O40" s="45">
        <f t="shared" si="4"/>
        <v>-5698812</v>
      </c>
      <c r="P40" s="45">
        <f t="shared" si="4"/>
        <v>-5463070</v>
      </c>
      <c r="Q40" s="45">
        <f t="shared" si="4"/>
        <v>-5463070</v>
      </c>
      <c r="R40" s="45">
        <f>+Q40</f>
        <v>-5463070</v>
      </c>
      <c r="S40" s="45">
        <f t="shared" si="4"/>
        <v>-6361896</v>
      </c>
      <c r="T40" s="45">
        <f t="shared" si="4"/>
        <v>-6378669</v>
      </c>
      <c r="U40" s="45">
        <f t="shared" si="4"/>
        <v>-6378669</v>
      </c>
      <c r="V40" s="45">
        <f>+U40</f>
        <v>-6378669</v>
      </c>
      <c r="W40" s="45">
        <f>+V40</f>
        <v>-6378669</v>
      </c>
      <c r="X40" s="45">
        <f t="shared" si="4"/>
        <v>0</v>
      </c>
      <c r="Y40" s="45">
        <f t="shared" si="4"/>
        <v>-838039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-5540630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-8813646</v>
      </c>
      <c r="D14" s="18"/>
      <c r="E14" s="19">
        <v>-59215792</v>
      </c>
      <c r="F14" s="20">
        <v>-59215796</v>
      </c>
      <c r="G14" s="20">
        <v>-509610</v>
      </c>
      <c r="H14" s="20">
        <v>-770236</v>
      </c>
      <c r="I14" s="20">
        <v>-687495</v>
      </c>
      <c r="J14" s="20">
        <v>-1967341</v>
      </c>
      <c r="K14" s="20">
        <v>-1754283</v>
      </c>
      <c r="L14" s="20">
        <v>-658690</v>
      </c>
      <c r="M14" s="20">
        <v>-8495818</v>
      </c>
      <c r="N14" s="20">
        <v>-10908791</v>
      </c>
      <c r="O14" s="20">
        <v>-760948</v>
      </c>
      <c r="P14" s="20">
        <v>-4461940</v>
      </c>
      <c r="Q14" s="20">
        <v>-15658854</v>
      </c>
      <c r="R14" s="20">
        <v>-20881742</v>
      </c>
      <c r="S14" s="20">
        <v>-829470</v>
      </c>
      <c r="T14" s="20">
        <v>-2151527</v>
      </c>
      <c r="U14" s="20">
        <v>-750212</v>
      </c>
      <c r="V14" s="20">
        <v>-3731209</v>
      </c>
      <c r="W14" s="20">
        <v>-37489083</v>
      </c>
      <c r="X14" s="20">
        <v>-59215796</v>
      </c>
      <c r="Y14" s="20">
        <v>21726713</v>
      </c>
      <c r="Z14" s="21">
        <v>-36.690738734644384</v>
      </c>
      <c r="AA14" s="22">
        <v>-59215796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-8813646</v>
      </c>
      <c r="D17" s="26">
        <f>SUM(D6:D16)</f>
        <v>0</v>
      </c>
      <c r="E17" s="27">
        <f t="shared" si="0"/>
        <v>-59215792</v>
      </c>
      <c r="F17" s="28">
        <f t="shared" si="0"/>
        <v>-59215796</v>
      </c>
      <c r="G17" s="28">
        <f t="shared" si="0"/>
        <v>-509610</v>
      </c>
      <c r="H17" s="28">
        <f t="shared" si="0"/>
        <v>-770236</v>
      </c>
      <c r="I17" s="28">
        <f t="shared" si="0"/>
        <v>-687495</v>
      </c>
      <c r="J17" s="28">
        <f t="shared" si="0"/>
        <v>-1967341</v>
      </c>
      <c r="K17" s="28">
        <f t="shared" si="0"/>
        <v>-1754283</v>
      </c>
      <c r="L17" s="28">
        <f t="shared" si="0"/>
        <v>-658690</v>
      </c>
      <c r="M17" s="28">
        <f t="shared" si="0"/>
        <v>-8495818</v>
      </c>
      <c r="N17" s="28">
        <f t="shared" si="0"/>
        <v>-10908791</v>
      </c>
      <c r="O17" s="28">
        <f t="shared" si="0"/>
        <v>-760948</v>
      </c>
      <c r="P17" s="28">
        <f t="shared" si="0"/>
        <v>-4461940</v>
      </c>
      <c r="Q17" s="28">
        <f t="shared" si="0"/>
        <v>-15658854</v>
      </c>
      <c r="R17" s="28">
        <f t="shared" si="0"/>
        <v>-20881742</v>
      </c>
      <c r="S17" s="28">
        <f t="shared" si="0"/>
        <v>-829470</v>
      </c>
      <c r="T17" s="28">
        <f t="shared" si="0"/>
        <v>-2151527</v>
      </c>
      <c r="U17" s="28">
        <f t="shared" si="0"/>
        <v>-750212</v>
      </c>
      <c r="V17" s="28">
        <f t="shared" si="0"/>
        <v>-3731209</v>
      </c>
      <c r="W17" s="28">
        <f t="shared" si="0"/>
        <v>-37489083</v>
      </c>
      <c r="X17" s="28">
        <f t="shared" si="0"/>
        <v>-59215796</v>
      </c>
      <c r="Y17" s="28">
        <f t="shared" si="0"/>
        <v>21726713</v>
      </c>
      <c r="Z17" s="29">
        <f>+IF(X17&lt;&gt;0,+(Y17/X17)*100,0)</f>
        <v>-36.690738734644384</v>
      </c>
      <c r="AA17" s="30">
        <f>SUM(AA6:AA16)</f>
        <v>-59215796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-8813646</v>
      </c>
      <c r="D38" s="32">
        <f>+D17+D27+D36</f>
        <v>0</v>
      </c>
      <c r="E38" s="33">
        <f t="shared" si="3"/>
        <v>-59215792</v>
      </c>
      <c r="F38" s="2">
        <f t="shared" si="3"/>
        <v>-59215796</v>
      </c>
      <c r="G38" s="2">
        <f t="shared" si="3"/>
        <v>-509610</v>
      </c>
      <c r="H38" s="2">
        <f t="shared" si="3"/>
        <v>-770236</v>
      </c>
      <c r="I38" s="2">
        <f t="shared" si="3"/>
        <v>-687495</v>
      </c>
      <c r="J38" s="2">
        <f t="shared" si="3"/>
        <v>-1967341</v>
      </c>
      <c r="K38" s="2">
        <f t="shared" si="3"/>
        <v>-1754283</v>
      </c>
      <c r="L38" s="2">
        <f t="shared" si="3"/>
        <v>-658690</v>
      </c>
      <c r="M38" s="2">
        <f t="shared" si="3"/>
        <v>-8495818</v>
      </c>
      <c r="N38" s="2">
        <f t="shared" si="3"/>
        <v>-10908791</v>
      </c>
      <c r="O38" s="2">
        <f t="shared" si="3"/>
        <v>-760948</v>
      </c>
      <c r="P38" s="2">
        <f t="shared" si="3"/>
        <v>-4461940</v>
      </c>
      <c r="Q38" s="2">
        <f t="shared" si="3"/>
        <v>-15658854</v>
      </c>
      <c r="R38" s="2">
        <f t="shared" si="3"/>
        <v>-20881742</v>
      </c>
      <c r="S38" s="2">
        <f t="shared" si="3"/>
        <v>-829470</v>
      </c>
      <c r="T38" s="2">
        <f t="shared" si="3"/>
        <v>-2151527</v>
      </c>
      <c r="U38" s="2">
        <f t="shared" si="3"/>
        <v>-750212</v>
      </c>
      <c r="V38" s="2">
        <f t="shared" si="3"/>
        <v>-3731209</v>
      </c>
      <c r="W38" s="2">
        <f t="shared" si="3"/>
        <v>-37489083</v>
      </c>
      <c r="X38" s="2">
        <f t="shared" si="3"/>
        <v>-59215796</v>
      </c>
      <c r="Y38" s="2">
        <f t="shared" si="3"/>
        <v>21726713</v>
      </c>
      <c r="Z38" s="34">
        <f>+IF(X38&lt;&gt;0,+(Y38/X38)*100,0)</f>
        <v>-36.690738734644384</v>
      </c>
      <c r="AA38" s="35">
        <f>+AA17+AA27+AA36</f>
        <v>-59215796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-509610</v>
      </c>
      <c r="I39" s="2">
        <f>+H40+I60</f>
        <v>-1279846</v>
      </c>
      <c r="J39" s="2">
        <f>+G39</f>
        <v>0</v>
      </c>
      <c r="K39" s="2">
        <f>+I40+K60</f>
        <v>-1967341</v>
      </c>
      <c r="L39" s="2">
        <f>+K40+L60</f>
        <v>-3721624</v>
      </c>
      <c r="M39" s="2">
        <f>+L40+M60</f>
        <v>-4380314</v>
      </c>
      <c r="N39" s="2">
        <f>+K39</f>
        <v>-1967341</v>
      </c>
      <c r="O39" s="2">
        <f>+M40+O60</f>
        <v>-12876132</v>
      </c>
      <c r="P39" s="2">
        <f>+O40+P60</f>
        <v>-13637080</v>
      </c>
      <c r="Q39" s="2">
        <f>+P40+Q60</f>
        <v>-18099020</v>
      </c>
      <c r="R39" s="2">
        <f>+O39</f>
        <v>-12876132</v>
      </c>
      <c r="S39" s="2">
        <f>+Q40+S60</f>
        <v>-33757874</v>
      </c>
      <c r="T39" s="2">
        <f>+S40+T60</f>
        <v>-34587344</v>
      </c>
      <c r="U39" s="2">
        <f>+T40+U60</f>
        <v>-36738871</v>
      </c>
      <c r="V39" s="2">
        <f>+S39</f>
        <v>-33757874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-8813646</v>
      </c>
      <c r="D40" s="43">
        <f t="shared" ref="D40:AA40" si="4">+D38+D39</f>
        <v>0</v>
      </c>
      <c r="E40" s="44">
        <f t="shared" si="4"/>
        <v>-59215792</v>
      </c>
      <c r="F40" s="45">
        <f t="shared" si="4"/>
        <v>-59215796</v>
      </c>
      <c r="G40" s="45">
        <f t="shared" si="4"/>
        <v>-509610</v>
      </c>
      <c r="H40" s="45">
        <f t="shared" si="4"/>
        <v>-1279846</v>
      </c>
      <c r="I40" s="45">
        <f t="shared" si="4"/>
        <v>-1967341</v>
      </c>
      <c r="J40" s="45">
        <f>+I40</f>
        <v>-1967341</v>
      </c>
      <c r="K40" s="45">
        <f t="shared" si="4"/>
        <v>-3721624</v>
      </c>
      <c r="L40" s="45">
        <f t="shared" si="4"/>
        <v>-4380314</v>
      </c>
      <c r="M40" s="45">
        <f t="shared" si="4"/>
        <v>-12876132</v>
      </c>
      <c r="N40" s="45">
        <f>+M40</f>
        <v>-12876132</v>
      </c>
      <c r="O40" s="45">
        <f t="shared" si="4"/>
        <v>-13637080</v>
      </c>
      <c r="P40" s="45">
        <f t="shared" si="4"/>
        <v>-18099020</v>
      </c>
      <c r="Q40" s="45">
        <f t="shared" si="4"/>
        <v>-33757874</v>
      </c>
      <c r="R40" s="45">
        <f>+Q40</f>
        <v>-33757874</v>
      </c>
      <c r="S40" s="45">
        <f t="shared" si="4"/>
        <v>-34587344</v>
      </c>
      <c r="T40" s="45">
        <f t="shared" si="4"/>
        <v>-36738871</v>
      </c>
      <c r="U40" s="45">
        <f t="shared" si="4"/>
        <v>-37489083</v>
      </c>
      <c r="V40" s="45">
        <f>+U40</f>
        <v>-37489083</v>
      </c>
      <c r="W40" s="45">
        <f>+V40</f>
        <v>-37489083</v>
      </c>
      <c r="X40" s="45">
        <f t="shared" si="4"/>
        <v>-59215796</v>
      </c>
      <c r="Y40" s="45">
        <f t="shared" si="4"/>
        <v>21726713</v>
      </c>
      <c r="Z40" s="46">
        <f>+IF(X40&lt;&gt;0,+(Y40/X40)*100,0)</f>
        <v>-36.690738734644384</v>
      </c>
      <c r="AA40" s="47">
        <f t="shared" si="4"/>
        <v>-59215796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844000</v>
      </c>
      <c r="D7" s="18">
        <v>730703</v>
      </c>
      <c r="E7" s="19">
        <v>27697907</v>
      </c>
      <c r="F7" s="20">
        <v>28876139</v>
      </c>
      <c r="G7" s="20"/>
      <c r="H7" s="20">
        <v>31997</v>
      </c>
      <c r="I7" s="20">
        <v>1324704</v>
      </c>
      <c r="J7" s="20">
        <v>1356701</v>
      </c>
      <c r="K7" s="20">
        <v>683008</v>
      </c>
      <c r="L7" s="20">
        <v>751129</v>
      </c>
      <c r="M7" s="20">
        <v>257776</v>
      </c>
      <c r="N7" s="20">
        <v>1691913</v>
      </c>
      <c r="O7" s="20">
        <v>925390</v>
      </c>
      <c r="P7" s="20">
        <v>1290090</v>
      </c>
      <c r="Q7" s="20">
        <v>991287</v>
      </c>
      <c r="R7" s="20">
        <v>3206767</v>
      </c>
      <c r="S7" s="20">
        <v>730703</v>
      </c>
      <c r="T7" s="20">
        <v>325648</v>
      </c>
      <c r="U7" s="20">
        <v>742593</v>
      </c>
      <c r="V7" s="20">
        <v>1798944</v>
      </c>
      <c r="W7" s="20">
        <v>8054325</v>
      </c>
      <c r="X7" s="20">
        <v>28876128</v>
      </c>
      <c r="Y7" s="20">
        <v>-20821803</v>
      </c>
      <c r="Z7" s="21">
        <v>-72.107323391834257</v>
      </c>
      <c r="AA7" s="22">
        <v>28876139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50004</v>
      </c>
      <c r="Y8" s="20">
        <v>-50004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-37389133</v>
      </c>
      <c r="F14" s="20">
        <v>-42124554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-42124547</v>
      </c>
      <c r="Y14" s="20">
        <v>42124547</v>
      </c>
      <c r="Z14" s="21">
        <v>-100</v>
      </c>
      <c r="AA14" s="22">
        <v>-42124554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844000</v>
      </c>
      <c r="D17" s="26">
        <f>SUM(D6:D16)</f>
        <v>730703</v>
      </c>
      <c r="E17" s="27">
        <f t="shared" si="0"/>
        <v>-9641226</v>
      </c>
      <c r="F17" s="28">
        <f t="shared" si="0"/>
        <v>-13198415</v>
      </c>
      <c r="G17" s="28">
        <f t="shared" si="0"/>
        <v>0</v>
      </c>
      <c r="H17" s="28">
        <f t="shared" si="0"/>
        <v>31997</v>
      </c>
      <c r="I17" s="28">
        <f t="shared" si="0"/>
        <v>1324704</v>
      </c>
      <c r="J17" s="28">
        <f t="shared" si="0"/>
        <v>1356701</v>
      </c>
      <c r="K17" s="28">
        <f t="shared" si="0"/>
        <v>683008</v>
      </c>
      <c r="L17" s="28">
        <f t="shared" si="0"/>
        <v>751129</v>
      </c>
      <c r="M17" s="28">
        <f t="shared" si="0"/>
        <v>257776</v>
      </c>
      <c r="N17" s="28">
        <f t="shared" si="0"/>
        <v>1691913</v>
      </c>
      <c r="O17" s="28">
        <f t="shared" si="0"/>
        <v>925390</v>
      </c>
      <c r="P17" s="28">
        <f t="shared" si="0"/>
        <v>1290090</v>
      </c>
      <c r="Q17" s="28">
        <f t="shared" si="0"/>
        <v>991287</v>
      </c>
      <c r="R17" s="28">
        <f t="shared" si="0"/>
        <v>3206767</v>
      </c>
      <c r="S17" s="28">
        <f t="shared" si="0"/>
        <v>730703</v>
      </c>
      <c r="T17" s="28">
        <f t="shared" si="0"/>
        <v>325648</v>
      </c>
      <c r="U17" s="28">
        <f t="shared" si="0"/>
        <v>742593</v>
      </c>
      <c r="V17" s="28">
        <f t="shared" si="0"/>
        <v>1798944</v>
      </c>
      <c r="W17" s="28">
        <f t="shared" si="0"/>
        <v>8054325</v>
      </c>
      <c r="X17" s="28">
        <f t="shared" si="0"/>
        <v>-13198415</v>
      </c>
      <c r="Y17" s="28">
        <f t="shared" si="0"/>
        <v>21252740</v>
      </c>
      <c r="Z17" s="29">
        <f>+IF(X17&lt;&gt;0,+(Y17/X17)*100,0)</f>
        <v>-161.02494125241554</v>
      </c>
      <c r="AA17" s="30">
        <f>SUM(AA6:AA16)</f>
        <v>-13198415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-302012</v>
      </c>
      <c r="D26" s="18">
        <v>-11272</v>
      </c>
      <c r="E26" s="19"/>
      <c r="F26" s="20"/>
      <c r="G26" s="20"/>
      <c r="H26" s="20">
        <v>-1799</v>
      </c>
      <c r="I26" s="20"/>
      <c r="J26" s="20">
        <v>-1799</v>
      </c>
      <c r="K26" s="20">
        <v>-11</v>
      </c>
      <c r="L26" s="20">
        <v>-1</v>
      </c>
      <c r="M26" s="20"/>
      <c r="N26" s="20">
        <v>-12</v>
      </c>
      <c r="O26" s="20">
        <v>-1212</v>
      </c>
      <c r="P26" s="20">
        <v>-21</v>
      </c>
      <c r="Q26" s="20">
        <v>-8226</v>
      </c>
      <c r="R26" s="20">
        <v>-9459</v>
      </c>
      <c r="S26" s="20">
        <v>-2</v>
      </c>
      <c r="T26" s="20">
        <v>-303</v>
      </c>
      <c r="U26" s="20">
        <v>-1181</v>
      </c>
      <c r="V26" s="20">
        <v>-1486</v>
      </c>
      <c r="W26" s="20">
        <v>-12756</v>
      </c>
      <c r="X26" s="20"/>
      <c r="Y26" s="20">
        <v>-12756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-302012</v>
      </c>
      <c r="D27" s="26">
        <f>SUM(D21:D26)</f>
        <v>-11272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-1799</v>
      </c>
      <c r="I27" s="28">
        <f t="shared" si="1"/>
        <v>0</v>
      </c>
      <c r="J27" s="28">
        <f t="shared" si="1"/>
        <v>-1799</v>
      </c>
      <c r="K27" s="28">
        <f t="shared" si="1"/>
        <v>-11</v>
      </c>
      <c r="L27" s="28">
        <f t="shared" si="1"/>
        <v>-1</v>
      </c>
      <c r="M27" s="28">
        <f t="shared" si="1"/>
        <v>0</v>
      </c>
      <c r="N27" s="28">
        <f t="shared" si="1"/>
        <v>-12</v>
      </c>
      <c r="O27" s="28">
        <f t="shared" si="1"/>
        <v>-1212</v>
      </c>
      <c r="P27" s="28">
        <f t="shared" si="1"/>
        <v>-21</v>
      </c>
      <c r="Q27" s="28">
        <f t="shared" si="1"/>
        <v>-8226</v>
      </c>
      <c r="R27" s="28">
        <f t="shared" si="1"/>
        <v>-9459</v>
      </c>
      <c r="S27" s="28">
        <f t="shared" si="1"/>
        <v>-2</v>
      </c>
      <c r="T27" s="28">
        <f t="shared" si="1"/>
        <v>-303</v>
      </c>
      <c r="U27" s="28">
        <f t="shared" si="1"/>
        <v>-1181</v>
      </c>
      <c r="V27" s="28">
        <f t="shared" si="1"/>
        <v>-1486</v>
      </c>
      <c r="W27" s="28">
        <f t="shared" si="1"/>
        <v>-12756</v>
      </c>
      <c r="X27" s="28">
        <f t="shared" si="1"/>
        <v>0</v>
      </c>
      <c r="Y27" s="28">
        <f t="shared" si="1"/>
        <v>-12756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541988</v>
      </c>
      <c r="D38" s="32">
        <f>+D17+D27+D36</f>
        <v>719431</v>
      </c>
      <c r="E38" s="33">
        <f t="shared" si="3"/>
        <v>-9641226</v>
      </c>
      <c r="F38" s="2">
        <f t="shared" si="3"/>
        <v>-13198415</v>
      </c>
      <c r="G38" s="2">
        <f t="shared" si="3"/>
        <v>0</v>
      </c>
      <c r="H38" s="2">
        <f t="shared" si="3"/>
        <v>30198</v>
      </c>
      <c r="I38" s="2">
        <f t="shared" si="3"/>
        <v>1324704</v>
      </c>
      <c r="J38" s="2">
        <f t="shared" si="3"/>
        <v>1354902</v>
      </c>
      <c r="K38" s="2">
        <f t="shared" si="3"/>
        <v>682997</v>
      </c>
      <c r="L38" s="2">
        <f t="shared" si="3"/>
        <v>751128</v>
      </c>
      <c r="M38" s="2">
        <f t="shared" si="3"/>
        <v>257776</v>
      </c>
      <c r="N38" s="2">
        <f t="shared" si="3"/>
        <v>1691901</v>
      </c>
      <c r="O38" s="2">
        <f t="shared" si="3"/>
        <v>924178</v>
      </c>
      <c r="P38" s="2">
        <f t="shared" si="3"/>
        <v>1290069</v>
      </c>
      <c r="Q38" s="2">
        <f t="shared" si="3"/>
        <v>983061</v>
      </c>
      <c r="R38" s="2">
        <f t="shared" si="3"/>
        <v>3197308</v>
      </c>
      <c r="S38" s="2">
        <f t="shared" si="3"/>
        <v>730701</v>
      </c>
      <c r="T38" s="2">
        <f t="shared" si="3"/>
        <v>325345</v>
      </c>
      <c r="U38" s="2">
        <f t="shared" si="3"/>
        <v>741412</v>
      </c>
      <c r="V38" s="2">
        <f t="shared" si="3"/>
        <v>1797458</v>
      </c>
      <c r="W38" s="2">
        <f t="shared" si="3"/>
        <v>8041569</v>
      </c>
      <c r="X38" s="2">
        <f t="shared" si="3"/>
        <v>-13198415</v>
      </c>
      <c r="Y38" s="2">
        <f t="shared" si="3"/>
        <v>21239984</v>
      </c>
      <c r="Z38" s="34">
        <f>+IF(X38&lt;&gt;0,+(Y38/X38)*100,0)</f>
        <v>-160.92829328370109</v>
      </c>
      <c r="AA38" s="35">
        <f>+AA17+AA27+AA36</f>
        <v>-13198415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30198</v>
      </c>
      <c r="J39" s="2">
        <f>+G39</f>
        <v>0</v>
      </c>
      <c r="K39" s="2">
        <f>+I40+K60</f>
        <v>1354902</v>
      </c>
      <c r="L39" s="2">
        <f>+K40+L60</f>
        <v>2037899</v>
      </c>
      <c r="M39" s="2">
        <f>+L40+M60</f>
        <v>2789027</v>
      </c>
      <c r="N39" s="2">
        <f>+K39</f>
        <v>1354902</v>
      </c>
      <c r="O39" s="2">
        <f>+M40+O60</f>
        <v>3046803</v>
      </c>
      <c r="P39" s="2">
        <f>+O40+P60</f>
        <v>3970981</v>
      </c>
      <c r="Q39" s="2">
        <f>+P40+Q60</f>
        <v>5261050</v>
      </c>
      <c r="R39" s="2">
        <f>+O39</f>
        <v>3046803</v>
      </c>
      <c r="S39" s="2">
        <f>+Q40+S60</f>
        <v>6244111</v>
      </c>
      <c r="T39" s="2">
        <f>+S40+T60</f>
        <v>6974812</v>
      </c>
      <c r="U39" s="2">
        <f>+T40+U60</f>
        <v>7300157</v>
      </c>
      <c r="V39" s="2">
        <f>+S39</f>
        <v>6244111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541988</v>
      </c>
      <c r="D40" s="43">
        <f t="shared" ref="D40:AA40" si="4">+D38+D39</f>
        <v>719431</v>
      </c>
      <c r="E40" s="44">
        <f t="shared" si="4"/>
        <v>-9641226</v>
      </c>
      <c r="F40" s="45">
        <f t="shared" si="4"/>
        <v>-13198415</v>
      </c>
      <c r="G40" s="45">
        <f t="shared" si="4"/>
        <v>0</v>
      </c>
      <c r="H40" s="45">
        <f t="shared" si="4"/>
        <v>30198</v>
      </c>
      <c r="I40" s="45">
        <f t="shared" si="4"/>
        <v>1354902</v>
      </c>
      <c r="J40" s="45">
        <f>+I40</f>
        <v>1354902</v>
      </c>
      <c r="K40" s="45">
        <f t="shared" si="4"/>
        <v>2037899</v>
      </c>
      <c r="L40" s="45">
        <f t="shared" si="4"/>
        <v>2789027</v>
      </c>
      <c r="M40" s="45">
        <f t="shared" si="4"/>
        <v>3046803</v>
      </c>
      <c r="N40" s="45">
        <f>+M40</f>
        <v>3046803</v>
      </c>
      <c r="O40" s="45">
        <f t="shared" si="4"/>
        <v>3970981</v>
      </c>
      <c r="P40" s="45">
        <f t="shared" si="4"/>
        <v>5261050</v>
      </c>
      <c r="Q40" s="45">
        <f t="shared" si="4"/>
        <v>6244111</v>
      </c>
      <c r="R40" s="45">
        <f>+Q40</f>
        <v>6244111</v>
      </c>
      <c r="S40" s="45">
        <f t="shared" si="4"/>
        <v>6974812</v>
      </c>
      <c r="T40" s="45">
        <f t="shared" si="4"/>
        <v>7300157</v>
      </c>
      <c r="U40" s="45">
        <f t="shared" si="4"/>
        <v>8041569</v>
      </c>
      <c r="V40" s="45">
        <f>+U40</f>
        <v>8041569</v>
      </c>
      <c r="W40" s="45">
        <f>+V40</f>
        <v>8041569</v>
      </c>
      <c r="X40" s="45">
        <f t="shared" si="4"/>
        <v>-13198415</v>
      </c>
      <c r="Y40" s="45">
        <f t="shared" si="4"/>
        <v>21239984</v>
      </c>
      <c r="Z40" s="46">
        <f>+IF(X40&lt;&gt;0,+(Y40/X40)*100,0)</f>
        <v>-160.92829328370109</v>
      </c>
      <c r="AA40" s="47">
        <f t="shared" si="4"/>
        <v>-13198415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450497074</v>
      </c>
      <c r="D7" s="18"/>
      <c r="E7" s="19">
        <v>393256424</v>
      </c>
      <c r="F7" s="20">
        <v>393256424</v>
      </c>
      <c r="G7" s="20">
        <v>41898548</v>
      </c>
      <c r="H7" s="20">
        <v>39993891</v>
      </c>
      <c r="I7" s="20">
        <v>34352946</v>
      </c>
      <c r="J7" s="20">
        <v>116245385</v>
      </c>
      <c r="K7" s="20">
        <v>43727744</v>
      </c>
      <c r="L7" s="20">
        <v>43611483</v>
      </c>
      <c r="M7" s="20">
        <v>35649039</v>
      </c>
      <c r="N7" s="20">
        <v>122988266</v>
      </c>
      <c r="O7" s="20">
        <v>40362133</v>
      </c>
      <c r="P7" s="20">
        <v>44324211</v>
      </c>
      <c r="Q7" s="20">
        <v>43558779</v>
      </c>
      <c r="R7" s="20">
        <v>128245123</v>
      </c>
      <c r="S7" s="20">
        <v>38306289</v>
      </c>
      <c r="T7" s="20">
        <v>42513825</v>
      </c>
      <c r="U7" s="20">
        <v>49907763</v>
      </c>
      <c r="V7" s="20">
        <v>130727877</v>
      </c>
      <c r="W7" s="20">
        <v>498206651</v>
      </c>
      <c r="X7" s="20">
        <v>393256424</v>
      </c>
      <c r="Y7" s="20">
        <v>104950227</v>
      </c>
      <c r="Z7" s="21">
        <v>26.687479363337751</v>
      </c>
      <c r="AA7" s="22">
        <v>393256424</v>
      </c>
    </row>
    <row r="8" spans="1:27" x14ac:dyDescent="0.25">
      <c r="A8" s="23" t="s">
        <v>36</v>
      </c>
      <c r="B8" s="17" t="s">
        <v>32</v>
      </c>
      <c r="C8" s="18">
        <v>426553</v>
      </c>
      <c r="D8" s="18"/>
      <c r="E8" s="19">
        <v>800000</v>
      </c>
      <c r="F8" s="20">
        <v>800000</v>
      </c>
      <c r="G8" s="20">
        <v>56988</v>
      </c>
      <c r="H8" s="20">
        <v>58973</v>
      </c>
      <c r="I8" s="20">
        <v>45314</v>
      </c>
      <c r="J8" s="20">
        <v>161275</v>
      </c>
      <c r="K8" s="20">
        <v>54431</v>
      </c>
      <c r="L8" s="20">
        <v>50944</v>
      </c>
      <c r="M8" s="20">
        <v>36780</v>
      </c>
      <c r="N8" s="20">
        <v>142155</v>
      </c>
      <c r="O8" s="20">
        <v>63776</v>
      </c>
      <c r="P8" s="20">
        <v>59697</v>
      </c>
      <c r="Q8" s="20">
        <v>47956</v>
      </c>
      <c r="R8" s="20">
        <v>171429</v>
      </c>
      <c r="S8" s="20">
        <v>34704</v>
      </c>
      <c r="T8" s="20">
        <v>48529</v>
      </c>
      <c r="U8" s="20">
        <v>31467</v>
      </c>
      <c r="V8" s="20">
        <v>114700</v>
      </c>
      <c r="W8" s="20">
        <v>589559</v>
      </c>
      <c r="X8" s="20">
        <v>800000</v>
      </c>
      <c r="Y8" s="20">
        <v>-210441</v>
      </c>
      <c r="Z8" s="21">
        <v>-26.305125</v>
      </c>
      <c r="AA8" s="22">
        <v>800000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-314607098</v>
      </c>
      <c r="D14" s="18"/>
      <c r="E14" s="19">
        <v>-364217813</v>
      </c>
      <c r="F14" s="20">
        <v>-364217813</v>
      </c>
      <c r="G14" s="20">
        <v>-37106383</v>
      </c>
      <c r="H14" s="20">
        <v>-38226003</v>
      </c>
      <c r="I14" s="20">
        <v>-53621657</v>
      </c>
      <c r="J14" s="20">
        <v>-128954043</v>
      </c>
      <c r="K14" s="20">
        <v>-25481964</v>
      </c>
      <c r="L14" s="20">
        <v>-29210757</v>
      </c>
      <c r="M14" s="20">
        <v>-31782555</v>
      </c>
      <c r="N14" s="20">
        <v>-86475276</v>
      </c>
      <c r="O14" s="20">
        <v>-31068867</v>
      </c>
      <c r="P14" s="20">
        <v>-448480</v>
      </c>
      <c r="Q14" s="20">
        <v>-63415091</v>
      </c>
      <c r="R14" s="20">
        <v>-94932438</v>
      </c>
      <c r="S14" s="20">
        <v>-30800289</v>
      </c>
      <c r="T14" s="20">
        <v>-20238239</v>
      </c>
      <c r="U14" s="20">
        <v>-5425888</v>
      </c>
      <c r="V14" s="20">
        <v>-56464416</v>
      </c>
      <c r="W14" s="20">
        <v>-366826173</v>
      </c>
      <c r="X14" s="20">
        <v>-364217813</v>
      </c>
      <c r="Y14" s="20">
        <v>-2608360</v>
      </c>
      <c r="Z14" s="21">
        <v>0.71615388015083159</v>
      </c>
      <c r="AA14" s="22">
        <v>-364217813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-3334262</v>
      </c>
      <c r="F15" s="20">
        <v>-3334262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-3334262</v>
      </c>
      <c r="Y15" s="20">
        <v>3334262</v>
      </c>
      <c r="Z15" s="21">
        <v>-100</v>
      </c>
      <c r="AA15" s="22">
        <v>-3334262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136316529</v>
      </c>
      <c r="D17" s="26">
        <f>SUM(D6:D16)</f>
        <v>0</v>
      </c>
      <c r="E17" s="27">
        <f t="shared" si="0"/>
        <v>26504349</v>
      </c>
      <c r="F17" s="28">
        <f t="shared" si="0"/>
        <v>26504349</v>
      </c>
      <c r="G17" s="28">
        <f t="shared" si="0"/>
        <v>4849153</v>
      </c>
      <c r="H17" s="28">
        <f t="shared" si="0"/>
        <v>1826861</v>
      </c>
      <c r="I17" s="28">
        <f t="shared" si="0"/>
        <v>-19223397</v>
      </c>
      <c r="J17" s="28">
        <f t="shared" si="0"/>
        <v>-12547383</v>
      </c>
      <c r="K17" s="28">
        <f t="shared" si="0"/>
        <v>18300211</v>
      </c>
      <c r="L17" s="28">
        <f t="shared" si="0"/>
        <v>14451670</v>
      </c>
      <c r="M17" s="28">
        <f t="shared" si="0"/>
        <v>3903264</v>
      </c>
      <c r="N17" s="28">
        <f t="shared" si="0"/>
        <v>36655145</v>
      </c>
      <c r="O17" s="28">
        <f t="shared" si="0"/>
        <v>9357042</v>
      </c>
      <c r="P17" s="28">
        <f t="shared" si="0"/>
        <v>43935428</v>
      </c>
      <c r="Q17" s="28">
        <f t="shared" si="0"/>
        <v>-19808356</v>
      </c>
      <c r="R17" s="28">
        <f t="shared" si="0"/>
        <v>33484114</v>
      </c>
      <c r="S17" s="28">
        <f t="shared" si="0"/>
        <v>7540704</v>
      </c>
      <c r="T17" s="28">
        <f t="shared" si="0"/>
        <v>22324115</v>
      </c>
      <c r="U17" s="28">
        <f t="shared" si="0"/>
        <v>44513342</v>
      </c>
      <c r="V17" s="28">
        <f t="shared" si="0"/>
        <v>74378161</v>
      </c>
      <c r="W17" s="28">
        <f t="shared" si="0"/>
        <v>131970037</v>
      </c>
      <c r="X17" s="28">
        <f t="shared" si="0"/>
        <v>26504349</v>
      </c>
      <c r="Y17" s="28">
        <f t="shared" si="0"/>
        <v>105465688</v>
      </c>
      <c r="Z17" s="29">
        <f>+IF(X17&lt;&gt;0,+(Y17/X17)*100,0)</f>
        <v>397.91842463287821</v>
      </c>
      <c r="AA17" s="30">
        <f>SUM(AA6:AA16)</f>
        <v>26504349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-35615439</v>
      </c>
      <c r="D26" s="18"/>
      <c r="E26" s="19">
        <v>-4988000</v>
      </c>
      <c r="F26" s="20">
        <v>-8363237</v>
      </c>
      <c r="G26" s="20">
        <v>-5972572</v>
      </c>
      <c r="H26" s="20">
        <v>-864928</v>
      </c>
      <c r="I26" s="20">
        <v>-1253362</v>
      </c>
      <c r="J26" s="20">
        <v>-8090862</v>
      </c>
      <c r="K26" s="20">
        <v>-117580</v>
      </c>
      <c r="L26" s="20"/>
      <c r="M26" s="20">
        <v>-28021</v>
      </c>
      <c r="N26" s="20">
        <v>-145601</v>
      </c>
      <c r="O26" s="20"/>
      <c r="P26" s="20">
        <v>-24380</v>
      </c>
      <c r="Q26" s="20">
        <v>-1078898</v>
      </c>
      <c r="R26" s="20">
        <v>-1103278</v>
      </c>
      <c r="S26" s="20">
        <v>-6970</v>
      </c>
      <c r="T26" s="20">
        <v>-433470</v>
      </c>
      <c r="U26" s="20">
        <v>-656417</v>
      </c>
      <c r="V26" s="20">
        <v>-1096857</v>
      </c>
      <c r="W26" s="20">
        <v>-10436598</v>
      </c>
      <c r="X26" s="20">
        <v>-8363237</v>
      </c>
      <c r="Y26" s="20">
        <v>-2073361</v>
      </c>
      <c r="Z26" s="21">
        <v>24.791369657466362</v>
      </c>
      <c r="AA26" s="22">
        <v>-8363237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-35615439</v>
      </c>
      <c r="D27" s="26">
        <f>SUM(D21:D26)</f>
        <v>0</v>
      </c>
      <c r="E27" s="27">
        <f t="shared" si="1"/>
        <v>-4988000</v>
      </c>
      <c r="F27" s="28">
        <f t="shared" si="1"/>
        <v>-8363237</v>
      </c>
      <c r="G27" s="28">
        <f t="shared" si="1"/>
        <v>-5972572</v>
      </c>
      <c r="H27" s="28">
        <f t="shared" si="1"/>
        <v>-864928</v>
      </c>
      <c r="I27" s="28">
        <f t="shared" si="1"/>
        <v>-1253362</v>
      </c>
      <c r="J27" s="28">
        <f t="shared" si="1"/>
        <v>-8090862</v>
      </c>
      <c r="K27" s="28">
        <f t="shared" si="1"/>
        <v>-117580</v>
      </c>
      <c r="L27" s="28">
        <f t="shared" si="1"/>
        <v>0</v>
      </c>
      <c r="M27" s="28">
        <f t="shared" si="1"/>
        <v>-28021</v>
      </c>
      <c r="N27" s="28">
        <f t="shared" si="1"/>
        <v>-145601</v>
      </c>
      <c r="O27" s="28">
        <f t="shared" si="1"/>
        <v>0</v>
      </c>
      <c r="P27" s="28">
        <f t="shared" si="1"/>
        <v>-24380</v>
      </c>
      <c r="Q27" s="28">
        <f t="shared" si="1"/>
        <v>-1078898</v>
      </c>
      <c r="R27" s="28">
        <f t="shared" si="1"/>
        <v>-1103278</v>
      </c>
      <c r="S27" s="28">
        <f t="shared" si="1"/>
        <v>-6970</v>
      </c>
      <c r="T27" s="28">
        <f t="shared" si="1"/>
        <v>-433470</v>
      </c>
      <c r="U27" s="28">
        <f t="shared" si="1"/>
        <v>-656417</v>
      </c>
      <c r="V27" s="28">
        <f t="shared" si="1"/>
        <v>-1096857</v>
      </c>
      <c r="W27" s="28">
        <f t="shared" si="1"/>
        <v>-10436598</v>
      </c>
      <c r="X27" s="28">
        <f t="shared" si="1"/>
        <v>-8363237</v>
      </c>
      <c r="Y27" s="28">
        <f t="shared" si="1"/>
        <v>-2073361</v>
      </c>
      <c r="Z27" s="29">
        <f>+IF(X27&lt;&gt;0,+(Y27/X27)*100,0)</f>
        <v>24.791369657466362</v>
      </c>
      <c r="AA27" s="30">
        <f>SUM(AA21:AA26)</f>
        <v>-8363237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100701090</v>
      </c>
      <c r="D38" s="32">
        <f>+D17+D27+D36</f>
        <v>0</v>
      </c>
      <c r="E38" s="33">
        <f t="shared" si="3"/>
        <v>21516349</v>
      </c>
      <c r="F38" s="2">
        <f t="shared" si="3"/>
        <v>18141112</v>
      </c>
      <c r="G38" s="2">
        <f t="shared" si="3"/>
        <v>-1123419</v>
      </c>
      <c r="H38" s="2">
        <f t="shared" si="3"/>
        <v>961933</v>
      </c>
      <c r="I38" s="2">
        <f t="shared" si="3"/>
        <v>-20476759</v>
      </c>
      <c r="J38" s="2">
        <f t="shared" si="3"/>
        <v>-20638245</v>
      </c>
      <c r="K38" s="2">
        <f t="shared" si="3"/>
        <v>18182631</v>
      </c>
      <c r="L38" s="2">
        <f t="shared" si="3"/>
        <v>14451670</v>
      </c>
      <c r="M38" s="2">
        <f t="shared" si="3"/>
        <v>3875243</v>
      </c>
      <c r="N38" s="2">
        <f t="shared" si="3"/>
        <v>36509544</v>
      </c>
      <c r="O38" s="2">
        <f t="shared" si="3"/>
        <v>9357042</v>
      </c>
      <c r="P38" s="2">
        <f t="shared" si="3"/>
        <v>43911048</v>
      </c>
      <c r="Q38" s="2">
        <f t="shared" si="3"/>
        <v>-20887254</v>
      </c>
      <c r="R38" s="2">
        <f t="shared" si="3"/>
        <v>32380836</v>
      </c>
      <c r="S38" s="2">
        <f t="shared" si="3"/>
        <v>7533734</v>
      </c>
      <c r="T38" s="2">
        <f t="shared" si="3"/>
        <v>21890645</v>
      </c>
      <c r="U38" s="2">
        <f t="shared" si="3"/>
        <v>43856925</v>
      </c>
      <c r="V38" s="2">
        <f t="shared" si="3"/>
        <v>73281304</v>
      </c>
      <c r="W38" s="2">
        <f t="shared" si="3"/>
        <v>121533439</v>
      </c>
      <c r="X38" s="2">
        <f t="shared" si="3"/>
        <v>18141112</v>
      </c>
      <c r="Y38" s="2">
        <f t="shared" si="3"/>
        <v>103392327</v>
      </c>
      <c r="Z38" s="34">
        <f>+IF(X38&lt;&gt;0,+(Y38/X38)*100,0)</f>
        <v>569.93378906430871</v>
      </c>
      <c r="AA38" s="35">
        <f>+AA17+AA27+AA36</f>
        <v>18141112</v>
      </c>
    </row>
    <row r="39" spans="1:27" x14ac:dyDescent="0.25">
      <c r="A39" s="23" t="s">
        <v>60</v>
      </c>
      <c r="B39" s="17"/>
      <c r="C39" s="32">
        <v>243494886</v>
      </c>
      <c r="D39" s="32"/>
      <c r="E39" s="33">
        <v>243494885</v>
      </c>
      <c r="F39" s="2">
        <v>319049437</v>
      </c>
      <c r="G39" s="2">
        <v>319049437</v>
      </c>
      <c r="H39" s="2">
        <f>+G40+H60</f>
        <v>293329407</v>
      </c>
      <c r="I39" s="2">
        <f>+H40+I60</f>
        <v>294291340</v>
      </c>
      <c r="J39" s="2">
        <f>+G39</f>
        <v>319049437</v>
      </c>
      <c r="K39" s="2">
        <f>+I40+K60</f>
        <v>273814581</v>
      </c>
      <c r="L39" s="2">
        <f>+K40+L60</f>
        <v>291997212</v>
      </c>
      <c r="M39" s="2">
        <f>+L40+M60</f>
        <v>306448882</v>
      </c>
      <c r="N39" s="2">
        <f>+K39</f>
        <v>273814581</v>
      </c>
      <c r="O39" s="2">
        <f>+M40+O60</f>
        <v>310324125</v>
      </c>
      <c r="P39" s="2">
        <f>+O40+P60</f>
        <v>319681167</v>
      </c>
      <c r="Q39" s="2">
        <f>+P40+Q60</f>
        <v>363592215</v>
      </c>
      <c r="R39" s="2">
        <f>+O39</f>
        <v>310324125</v>
      </c>
      <c r="S39" s="2">
        <f>+Q40+S60</f>
        <v>342704961</v>
      </c>
      <c r="T39" s="2">
        <f>+S40+T60</f>
        <v>350238695</v>
      </c>
      <c r="U39" s="2">
        <f>+T40+U60</f>
        <v>372129340</v>
      </c>
      <c r="V39" s="2">
        <f>+S39</f>
        <v>342704961</v>
      </c>
      <c r="W39" s="2">
        <f>+G39</f>
        <v>319049437</v>
      </c>
      <c r="X39" s="2">
        <v>319049437</v>
      </c>
      <c r="Y39" s="2">
        <f>+W39-X39</f>
        <v>0</v>
      </c>
      <c r="Z39" s="34">
        <f>+IF(X39&lt;&gt;0,+(Y39/X39)*100,0)</f>
        <v>0</v>
      </c>
      <c r="AA39" s="35">
        <v>319049437</v>
      </c>
    </row>
    <row r="40" spans="1:27" x14ac:dyDescent="0.25">
      <c r="A40" s="41" t="s">
        <v>62</v>
      </c>
      <c r="B40" s="42" t="s">
        <v>61</v>
      </c>
      <c r="C40" s="43">
        <f>+C38+C39</f>
        <v>344195976</v>
      </c>
      <c r="D40" s="43">
        <f t="shared" ref="D40:AA40" si="4">+D38+D39</f>
        <v>0</v>
      </c>
      <c r="E40" s="44">
        <f t="shared" si="4"/>
        <v>265011234</v>
      </c>
      <c r="F40" s="45">
        <f t="shared" si="4"/>
        <v>337190549</v>
      </c>
      <c r="G40" s="45">
        <f t="shared" si="4"/>
        <v>317926018</v>
      </c>
      <c r="H40" s="45">
        <f t="shared" si="4"/>
        <v>294291340</v>
      </c>
      <c r="I40" s="45">
        <f t="shared" si="4"/>
        <v>273814581</v>
      </c>
      <c r="J40" s="45">
        <f>+I40</f>
        <v>273814581</v>
      </c>
      <c r="K40" s="45">
        <f t="shared" si="4"/>
        <v>291997212</v>
      </c>
      <c r="L40" s="45">
        <f t="shared" si="4"/>
        <v>306448882</v>
      </c>
      <c r="M40" s="45">
        <f t="shared" si="4"/>
        <v>310324125</v>
      </c>
      <c r="N40" s="45">
        <f>+M40</f>
        <v>310324125</v>
      </c>
      <c r="O40" s="45">
        <f t="shared" si="4"/>
        <v>319681167</v>
      </c>
      <c r="P40" s="45">
        <f t="shared" si="4"/>
        <v>363592215</v>
      </c>
      <c r="Q40" s="45">
        <f t="shared" si="4"/>
        <v>342704961</v>
      </c>
      <c r="R40" s="45">
        <f>+Q40</f>
        <v>342704961</v>
      </c>
      <c r="S40" s="45">
        <f t="shared" si="4"/>
        <v>350238695</v>
      </c>
      <c r="T40" s="45">
        <f t="shared" si="4"/>
        <v>372129340</v>
      </c>
      <c r="U40" s="45">
        <f t="shared" si="4"/>
        <v>415986265</v>
      </c>
      <c r="V40" s="45">
        <f>+U40</f>
        <v>415986265</v>
      </c>
      <c r="W40" s="45">
        <f>+V40</f>
        <v>415986265</v>
      </c>
      <c r="X40" s="45">
        <f t="shared" si="4"/>
        <v>337190549</v>
      </c>
      <c r="Y40" s="45">
        <f t="shared" si="4"/>
        <v>103392327</v>
      </c>
      <c r="Z40" s="46">
        <f>+IF(X40&lt;&gt;0,+(Y40/X40)*100,0)</f>
        <v>30.662878098638522</v>
      </c>
      <c r="AA40" s="47">
        <f t="shared" si="4"/>
        <v>337190549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319049437</v>
      </c>
      <c r="H60">
        <v>-24596611</v>
      </c>
      <c r="J60">
        <v>319049437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-990118000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>
        <v>-77285758</v>
      </c>
      <c r="L14" s="20">
        <v>-75218291</v>
      </c>
      <c r="M14" s="20">
        <v>-97136852</v>
      </c>
      <c r="N14" s="20">
        <v>-249640901</v>
      </c>
      <c r="O14" s="20">
        <v>-84479562</v>
      </c>
      <c r="P14" s="20">
        <v>-74276664</v>
      </c>
      <c r="Q14" s="20">
        <v>-73299500</v>
      </c>
      <c r="R14" s="20">
        <v>-232055726</v>
      </c>
      <c r="S14" s="20">
        <v>-81562322</v>
      </c>
      <c r="T14" s="20">
        <v>-41363495</v>
      </c>
      <c r="U14" s="20">
        <v>-44593463</v>
      </c>
      <c r="V14" s="20">
        <v>-167519280</v>
      </c>
      <c r="W14" s="20">
        <v>-936923117</v>
      </c>
      <c r="X14" s="20">
        <v>-990118000</v>
      </c>
      <c r="Y14" s="20">
        <v>53194883</v>
      </c>
      <c r="Z14" s="21">
        <v>-5.3725801369129735</v>
      </c>
      <c r="AA14" s="22">
        <v>-990118000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-990118000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-77285758</v>
      </c>
      <c r="L17" s="28">
        <f t="shared" si="0"/>
        <v>-75218291</v>
      </c>
      <c r="M17" s="28">
        <f t="shared" si="0"/>
        <v>-97136852</v>
      </c>
      <c r="N17" s="28">
        <f t="shared" si="0"/>
        <v>-249640901</v>
      </c>
      <c r="O17" s="28">
        <f t="shared" si="0"/>
        <v>-84479562</v>
      </c>
      <c r="P17" s="28">
        <f t="shared" si="0"/>
        <v>-74276664</v>
      </c>
      <c r="Q17" s="28">
        <f t="shared" si="0"/>
        <v>-73299500</v>
      </c>
      <c r="R17" s="28">
        <f t="shared" si="0"/>
        <v>-232055726</v>
      </c>
      <c r="S17" s="28">
        <f t="shared" si="0"/>
        <v>-81562322</v>
      </c>
      <c r="T17" s="28">
        <f t="shared" si="0"/>
        <v>-41363495</v>
      </c>
      <c r="U17" s="28">
        <f t="shared" si="0"/>
        <v>-44593463</v>
      </c>
      <c r="V17" s="28">
        <f t="shared" si="0"/>
        <v>-167519280</v>
      </c>
      <c r="W17" s="28">
        <f t="shared" si="0"/>
        <v>-936923117</v>
      </c>
      <c r="X17" s="28">
        <f t="shared" si="0"/>
        <v>-990118000</v>
      </c>
      <c r="Y17" s="28">
        <f t="shared" si="0"/>
        <v>53194883</v>
      </c>
      <c r="Z17" s="29">
        <f>+IF(X17&lt;&gt;0,+(Y17/X17)*100,0)</f>
        <v>-5.3725801369129735</v>
      </c>
      <c r="AA17" s="30">
        <f>SUM(AA6:AA16)</f>
        <v>-990118000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>
        <v>131080</v>
      </c>
      <c r="R33" s="20">
        <v>131080</v>
      </c>
      <c r="S33" s="20">
        <v>70363</v>
      </c>
      <c r="T33" s="20">
        <v>203560</v>
      </c>
      <c r="U33" s="20">
        <v>62959</v>
      </c>
      <c r="V33" s="36">
        <v>336882</v>
      </c>
      <c r="W33" s="36">
        <v>467962</v>
      </c>
      <c r="X33" s="36">
        <v>2000000</v>
      </c>
      <c r="Y33" s="20">
        <v>-1532038</v>
      </c>
      <c r="Z33" s="21">
        <v>-76.601900000000001</v>
      </c>
      <c r="AA33" s="22">
        <v>2000000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131080</v>
      </c>
      <c r="R36" s="28">
        <f t="shared" si="2"/>
        <v>131080</v>
      </c>
      <c r="S36" s="28">
        <f t="shared" si="2"/>
        <v>70363</v>
      </c>
      <c r="T36" s="28">
        <f t="shared" si="2"/>
        <v>203560</v>
      </c>
      <c r="U36" s="28">
        <f t="shared" si="2"/>
        <v>62959</v>
      </c>
      <c r="V36" s="28">
        <f t="shared" si="2"/>
        <v>336882</v>
      </c>
      <c r="W36" s="28">
        <f t="shared" si="2"/>
        <v>467962</v>
      </c>
      <c r="X36" s="28">
        <f t="shared" si="2"/>
        <v>2000000</v>
      </c>
      <c r="Y36" s="28">
        <f t="shared" si="2"/>
        <v>-1532038</v>
      </c>
      <c r="Z36" s="29">
        <f>+IF(X36&lt;&gt;0,+(Y36/X36)*100,0)</f>
        <v>-76.601900000000001</v>
      </c>
      <c r="AA36" s="30">
        <f>SUM(AA31:AA35)</f>
        <v>2000000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-988118000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-77285758</v>
      </c>
      <c r="L38" s="2">
        <f t="shared" si="3"/>
        <v>-75218291</v>
      </c>
      <c r="M38" s="2">
        <f t="shared" si="3"/>
        <v>-97136852</v>
      </c>
      <c r="N38" s="2">
        <f t="shared" si="3"/>
        <v>-249640901</v>
      </c>
      <c r="O38" s="2">
        <f t="shared" si="3"/>
        <v>-84479562</v>
      </c>
      <c r="P38" s="2">
        <f t="shared" si="3"/>
        <v>-74276664</v>
      </c>
      <c r="Q38" s="2">
        <f t="shared" si="3"/>
        <v>-73168420</v>
      </c>
      <c r="R38" s="2">
        <f t="shared" si="3"/>
        <v>-231924646</v>
      </c>
      <c r="S38" s="2">
        <f t="shared" si="3"/>
        <v>-81491959</v>
      </c>
      <c r="T38" s="2">
        <f t="shared" si="3"/>
        <v>-41159935</v>
      </c>
      <c r="U38" s="2">
        <f t="shared" si="3"/>
        <v>-44530504</v>
      </c>
      <c r="V38" s="2">
        <f t="shared" si="3"/>
        <v>-167182398</v>
      </c>
      <c r="W38" s="2">
        <f t="shared" si="3"/>
        <v>-936455155</v>
      </c>
      <c r="X38" s="2">
        <f t="shared" si="3"/>
        <v>-988118000</v>
      </c>
      <c r="Y38" s="2">
        <f t="shared" si="3"/>
        <v>51662845</v>
      </c>
      <c r="Z38" s="34">
        <f>+IF(X38&lt;&gt;0,+(Y38/X38)*100,0)</f>
        <v>-5.2284084491933145</v>
      </c>
      <c r="AA38" s="35">
        <f>+AA17+AA27+AA36</f>
        <v>-988118000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-364992968</v>
      </c>
      <c r="M39" s="2">
        <f>+L40+M60</f>
        <v>-440211259</v>
      </c>
      <c r="N39" s="2">
        <f>+K39</f>
        <v>-287707210</v>
      </c>
      <c r="O39" s="2">
        <f>+M40+O60</f>
        <v>-537348111</v>
      </c>
      <c r="P39" s="2">
        <f>+O40+P60</f>
        <v>-621827673</v>
      </c>
      <c r="Q39" s="2">
        <f>+P40+Q60</f>
        <v>-696104337</v>
      </c>
      <c r="R39" s="2">
        <f>+O39</f>
        <v>-537348111</v>
      </c>
      <c r="S39" s="2">
        <f>+Q40+S60</f>
        <v>-769272757</v>
      </c>
      <c r="T39" s="2">
        <f>+S40+T60</f>
        <v>-850764716</v>
      </c>
      <c r="U39" s="2">
        <f>+T40+U60</f>
        <v>-891924651</v>
      </c>
      <c r="V39" s="2">
        <f>+S39</f>
        <v>-769272757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-988118000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-364992968</v>
      </c>
      <c r="L40" s="45">
        <f t="shared" si="4"/>
        <v>-440211259</v>
      </c>
      <c r="M40" s="45">
        <f t="shared" si="4"/>
        <v>-537348111</v>
      </c>
      <c r="N40" s="45">
        <f>+M40</f>
        <v>-537348111</v>
      </c>
      <c r="O40" s="45">
        <f t="shared" si="4"/>
        <v>-621827673</v>
      </c>
      <c r="P40" s="45">
        <f t="shared" si="4"/>
        <v>-696104337</v>
      </c>
      <c r="Q40" s="45">
        <f t="shared" si="4"/>
        <v>-769272757</v>
      </c>
      <c r="R40" s="45">
        <f>+Q40</f>
        <v>-769272757</v>
      </c>
      <c r="S40" s="45">
        <f t="shared" si="4"/>
        <v>-850764716</v>
      </c>
      <c r="T40" s="45">
        <f t="shared" si="4"/>
        <v>-891924651</v>
      </c>
      <c r="U40" s="45">
        <f t="shared" si="4"/>
        <v>-936455155</v>
      </c>
      <c r="V40" s="45">
        <f>+U40</f>
        <v>-936455155</v>
      </c>
      <c r="W40" s="45">
        <f>+V40</f>
        <v>-936455155</v>
      </c>
      <c r="X40" s="45">
        <f t="shared" si="4"/>
        <v>-988118000</v>
      </c>
      <c r="Y40" s="45">
        <f t="shared" si="4"/>
        <v>51662845</v>
      </c>
      <c r="Z40" s="46">
        <f>+IF(X40&lt;&gt;0,+(Y40/X40)*100,0)</f>
        <v>-5.2284084491933145</v>
      </c>
      <c r="AA40" s="47">
        <f t="shared" si="4"/>
        <v>-988118000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27906974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27906974</v>
      </c>
      <c r="Y7" s="20">
        <v>-27906974</v>
      </c>
      <c r="Z7" s="21">
        <v>-100</v>
      </c>
      <c r="AA7" s="22">
        <v>27906974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-6985643</v>
      </c>
      <c r="D14" s="18"/>
      <c r="E14" s="19">
        <v>-43600884</v>
      </c>
      <c r="F14" s="20">
        <v>-80735504</v>
      </c>
      <c r="G14" s="20">
        <v>-683540</v>
      </c>
      <c r="H14" s="20">
        <v>-615319</v>
      </c>
      <c r="I14" s="20"/>
      <c r="J14" s="20">
        <v>-1298859</v>
      </c>
      <c r="K14" s="20">
        <v>-657710</v>
      </c>
      <c r="L14" s="20">
        <v>-450222</v>
      </c>
      <c r="M14" s="20">
        <v>-644781</v>
      </c>
      <c r="N14" s="20">
        <v>-1752713</v>
      </c>
      <c r="O14" s="20">
        <v>-854662</v>
      </c>
      <c r="P14" s="20">
        <v>-410749</v>
      </c>
      <c r="Q14" s="20">
        <v>-714374</v>
      </c>
      <c r="R14" s="20">
        <v>-1979785</v>
      </c>
      <c r="S14" s="20">
        <v>-675823</v>
      </c>
      <c r="T14" s="20">
        <v>-674380</v>
      </c>
      <c r="U14" s="20">
        <v>-663672</v>
      </c>
      <c r="V14" s="20">
        <v>-2013875</v>
      </c>
      <c r="W14" s="20">
        <v>-7045232</v>
      </c>
      <c r="X14" s="20">
        <v>-80735504</v>
      </c>
      <c r="Y14" s="20">
        <v>73690272</v>
      </c>
      <c r="Z14" s="21">
        <v>-91.273687967563816</v>
      </c>
      <c r="AA14" s="22">
        <v>-80735504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-6985643</v>
      </c>
      <c r="D17" s="26">
        <f>SUM(D6:D16)</f>
        <v>0</v>
      </c>
      <c r="E17" s="27">
        <f t="shared" si="0"/>
        <v>-43600884</v>
      </c>
      <c r="F17" s="28">
        <f t="shared" si="0"/>
        <v>-52828530</v>
      </c>
      <c r="G17" s="28">
        <f t="shared" si="0"/>
        <v>-683540</v>
      </c>
      <c r="H17" s="28">
        <f t="shared" si="0"/>
        <v>-615319</v>
      </c>
      <c r="I17" s="28">
        <f t="shared" si="0"/>
        <v>0</v>
      </c>
      <c r="J17" s="28">
        <f t="shared" si="0"/>
        <v>-1298859</v>
      </c>
      <c r="K17" s="28">
        <f t="shared" si="0"/>
        <v>-657710</v>
      </c>
      <c r="L17" s="28">
        <f t="shared" si="0"/>
        <v>-450222</v>
      </c>
      <c r="M17" s="28">
        <f t="shared" si="0"/>
        <v>-644781</v>
      </c>
      <c r="N17" s="28">
        <f t="shared" si="0"/>
        <v>-1752713</v>
      </c>
      <c r="O17" s="28">
        <f t="shared" si="0"/>
        <v>-854662</v>
      </c>
      <c r="P17" s="28">
        <f t="shared" si="0"/>
        <v>-410749</v>
      </c>
      <c r="Q17" s="28">
        <f t="shared" si="0"/>
        <v>-714374</v>
      </c>
      <c r="R17" s="28">
        <f t="shared" si="0"/>
        <v>-1979785</v>
      </c>
      <c r="S17" s="28">
        <f t="shared" si="0"/>
        <v>-675823</v>
      </c>
      <c r="T17" s="28">
        <f t="shared" si="0"/>
        <v>-674380</v>
      </c>
      <c r="U17" s="28">
        <f t="shared" si="0"/>
        <v>-663672</v>
      </c>
      <c r="V17" s="28">
        <f t="shared" si="0"/>
        <v>-2013875</v>
      </c>
      <c r="W17" s="28">
        <f t="shared" si="0"/>
        <v>-7045232</v>
      </c>
      <c r="X17" s="28">
        <f t="shared" si="0"/>
        <v>-52828530</v>
      </c>
      <c r="Y17" s="28">
        <f t="shared" si="0"/>
        <v>45783298</v>
      </c>
      <c r="Z17" s="29">
        <f>+IF(X17&lt;&gt;0,+(Y17/X17)*100,0)</f>
        <v>-86.66396358179945</v>
      </c>
      <c r="AA17" s="30">
        <f>SUM(AA6:AA16)</f>
        <v>-52828530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-2472503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-2472503</v>
      </c>
      <c r="Y26" s="20">
        <v>2472503</v>
      </c>
      <c r="Z26" s="21">
        <v>-100</v>
      </c>
      <c r="AA26" s="22">
        <v>-2472503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-2472503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-2472503</v>
      </c>
      <c r="Y27" s="28">
        <f t="shared" si="1"/>
        <v>2472503</v>
      </c>
      <c r="Z27" s="29">
        <f>+IF(X27&lt;&gt;0,+(Y27/X27)*100,0)</f>
        <v>-100</v>
      </c>
      <c r="AA27" s="30">
        <f>SUM(AA21:AA26)</f>
        <v>-2472503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-6985643</v>
      </c>
      <c r="D38" s="32">
        <f>+D17+D27+D36</f>
        <v>0</v>
      </c>
      <c r="E38" s="33">
        <f t="shared" si="3"/>
        <v>-43600884</v>
      </c>
      <c r="F38" s="2">
        <f t="shared" si="3"/>
        <v>-55301033</v>
      </c>
      <c r="G38" s="2">
        <f t="shared" si="3"/>
        <v>-683540</v>
      </c>
      <c r="H38" s="2">
        <f t="shared" si="3"/>
        <v>-615319</v>
      </c>
      <c r="I38" s="2">
        <f t="shared" si="3"/>
        <v>0</v>
      </c>
      <c r="J38" s="2">
        <f t="shared" si="3"/>
        <v>-1298859</v>
      </c>
      <c r="K38" s="2">
        <f t="shared" si="3"/>
        <v>-657710</v>
      </c>
      <c r="L38" s="2">
        <f t="shared" si="3"/>
        <v>-450222</v>
      </c>
      <c r="M38" s="2">
        <f t="shared" si="3"/>
        <v>-644781</v>
      </c>
      <c r="N38" s="2">
        <f t="shared" si="3"/>
        <v>-1752713</v>
      </c>
      <c r="O38" s="2">
        <f t="shared" si="3"/>
        <v>-854662</v>
      </c>
      <c r="P38" s="2">
        <f t="shared" si="3"/>
        <v>-410749</v>
      </c>
      <c r="Q38" s="2">
        <f t="shared" si="3"/>
        <v>-714374</v>
      </c>
      <c r="R38" s="2">
        <f t="shared" si="3"/>
        <v>-1979785</v>
      </c>
      <c r="S38" s="2">
        <f t="shared" si="3"/>
        <v>-675823</v>
      </c>
      <c r="T38" s="2">
        <f t="shared" si="3"/>
        <v>-674380</v>
      </c>
      <c r="U38" s="2">
        <f t="shared" si="3"/>
        <v>-663672</v>
      </c>
      <c r="V38" s="2">
        <f t="shared" si="3"/>
        <v>-2013875</v>
      </c>
      <c r="W38" s="2">
        <f t="shared" si="3"/>
        <v>-7045232</v>
      </c>
      <c r="X38" s="2">
        <f t="shared" si="3"/>
        <v>-55301033</v>
      </c>
      <c r="Y38" s="2">
        <f t="shared" si="3"/>
        <v>48255801</v>
      </c>
      <c r="Z38" s="34">
        <f>+IF(X38&lt;&gt;0,+(Y38/X38)*100,0)</f>
        <v>-87.26021627841925</v>
      </c>
      <c r="AA38" s="35">
        <f>+AA17+AA27+AA36</f>
        <v>-55301033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-683540</v>
      </c>
      <c r="I39" s="2">
        <f>+H40+I60</f>
        <v>-1298859</v>
      </c>
      <c r="J39" s="2">
        <f>+G39</f>
        <v>0</v>
      </c>
      <c r="K39" s="2">
        <f>+I40+K60</f>
        <v>-1298859</v>
      </c>
      <c r="L39" s="2">
        <f>+K40+L60</f>
        <v>-1956569</v>
      </c>
      <c r="M39" s="2">
        <f>+L40+M60</f>
        <v>-2406791</v>
      </c>
      <c r="N39" s="2">
        <f>+K39</f>
        <v>-1298859</v>
      </c>
      <c r="O39" s="2">
        <f>+M40+O60</f>
        <v>-3051572</v>
      </c>
      <c r="P39" s="2">
        <f>+O40+P60</f>
        <v>-3906234</v>
      </c>
      <c r="Q39" s="2">
        <f>+P40+Q60</f>
        <v>-4316983</v>
      </c>
      <c r="R39" s="2">
        <f>+O39</f>
        <v>-3051572</v>
      </c>
      <c r="S39" s="2">
        <f>+Q40+S60</f>
        <v>-5031357</v>
      </c>
      <c r="T39" s="2">
        <f>+S40+T60</f>
        <v>-5707180</v>
      </c>
      <c r="U39" s="2">
        <f>+T40+U60</f>
        <v>-6381560</v>
      </c>
      <c r="V39" s="2">
        <f>+S39</f>
        <v>-5031357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-6985643</v>
      </c>
      <c r="D40" s="43">
        <f t="shared" ref="D40:AA40" si="4">+D38+D39</f>
        <v>0</v>
      </c>
      <c r="E40" s="44">
        <f t="shared" si="4"/>
        <v>-43600884</v>
      </c>
      <c r="F40" s="45">
        <f t="shared" si="4"/>
        <v>-55301033</v>
      </c>
      <c r="G40" s="45">
        <f t="shared" si="4"/>
        <v>-683540</v>
      </c>
      <c r="H40" s="45">
        <f t="shared" si="4"/>
        <v>-1298859</v>
      </c>
      <c r="I40" s="45">
        <f t="shared" si="4"/>
        <v>-1298859</v>
      </c>
      <c r="J40" s="45">
        <f>+I40</f>
        <v>-1298859</v>
      </c>
      <c r="K40" s="45">
        <f t="shared" si="4"/>
        <v>-1956569</v>
      </c>
      <c r="L40" s="45">
        <f t="shared" si="4"/>
        <v>-2406791</v>
      </c>
      <c r="M40" s="45">
        <f t="shared" si="4"/>
        <v>-3051572</v>
      </c>
      <c r="N40" s="45">
        <f>+M40</f>
        <v>-3051572</v>
      </c>
      <c r="O40" s="45">
        <f t="shared" si="4"/>
        <v>-3906234</v>
      </c>
      <c r="P40" s="45">
        <f t="shared" si="4"/>
        <v>-4316983</v>
      </c>
      <c r="Q40" s="45">
        <f t="shared" si="4"/>
        <v>-5031357</v>
      </c>
      <c r="R40" s="45">
        <f>+Q40</f>
        <v>-5031357</v>
      </c>
      <c r="S40" s="45">
        <f t="shared" si="4"/>
        <v>-5707180</v>
      </c>
      <c r="T40" s="45">
        <f t="shared" si="4"/>
        <v>-6381560</v>
      </c>
      <c r="U40" s="45">
        <f t="shared" si="4"/>
        <v>-7045232</v>
      </c>
      <c r="V40" s="45">
        <f>+U40</f>
        <v>-7045232</v>
      </c>
      <c r="W40" s="45">
        <f>+V40</f>
        <v>-7045232</v>
      </c>
      <c r="X40" s="45">
        <f t="shared" si="4"/>
        <v>-55301033</v>
      </c>
      <c r="Y40" s="45">
        <f t="shared" si="4"/>
        <v>48255801</v>
      </c>
      <c r="Z40" s="46">
        <f>+IF(X40&lt;&gt;0,+(Y40/X40)*100,0)</f>
        <v>-87.26021627841925</v>
      </c>
      <c r="AA40" s="47">
        <f t="shared" si="4"/>
        <v>-55301033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-14744268</v>
      </c>
      <c r="D14" s="18"/>
      <c r="E14" s="19">
        <v>-25000000</v>
      </c>
      <c r="F14" s="20">
        <v>-25000000</v>
      </c>
      <c r="G14" s="20">
        <v>-8328038</v>
      </c>
      <c r="H14" s="20">
        <v>-316644</v>
      </c>
      <c r="I14" s="20">
        <v>-2162681</v>
      </c>
      <c r="J14" s="20">
        <v>-10807363</v>
      </c>
      <c r="K14" s="20">
        <v>-115462</v>
      </c>
      <c r="L14" s="20">
        <v>-822887</v>
      </c>
      <c r="M14" s="20">
        <v>-6146096</v>
      </c>
      <c r="N14" s="20">
        <v>-7084445</v>
      </c>
      <c r="O14" s="20">
        <v>-2000000</v>
      </c>
      <c r="P14" s="20">
        <v>-435287</v>
      </c>
      <c r="Q14" s="20">
        <v>-3368816</v>
      </c>
      <c r="R14" s="20">
        <v>-5804103</v>
      </c>
      <c r="S14" s="20"/>
      <c r="T14" s="20">
        <v>-1200</v>
      </c>
      <c r="U14" s="20">
        <v>-568155</v>
      </c>
      <c r="V14" s="20">
        <v>-569355</v>
      </c>
      <c r="W14" s="20">
        <v>-24265266</v>
      </c>
      <c r="X14" s="20">
        <v>-25000000</v>
      </c>
      <c r="Y14" s="20">
        <v>734734</v>
      </c>
      <c r="Z14" s="21">
        <v>-2.938936</v>
      </c>
      <c r="AA14" s="22">
        <v>-25000000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-14744268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-8328038</v>
      </c>
      <c r="H17" s="28">
        <f t="shared" si="0"/>
        <v>-316644</v>
      </c>
      <c r="I17" s="28">
        <f t="shared" si="0"/>
        <v>-2162681</v>
      </c>
      <c r="J17" s="28">
        <f t="shared" si="0"/>
        <v>-10807363</v>
      </c>
      <c r="K17" s="28">
        <f t="shared" si="0"/>
        <v>-115462</v>
      </c>
      <c r="L17" s="28">
        <f t="shared" si="0"/>
        <v>-822887</v>
      </c>
      <c r="M17" s="28">
        <f t="shared" si="0"/>
        <v>-6146096</v>
      </c>
      <c r="N17" s="28">
        <f t="shared" si="0"/>
        <v>-7084445</v>
      </c>
      <c r="O17" s="28">
        <f t="shared" si="0"/>
        <v>-2000000</v>
      </c>
      <c r="P17" s="28">
        <f t="shared" si="0"/>
        <v>-435287</v>
      </c>
      <c r="Q17" s="28">
        <f t="shared" si="0"/>
        <v>-3368816</v>
      </c>
      <c r="R17" s="28">
        <f t="shared" si="0"/>
        <v>-5804103</v>
      </c>
      <c r="S17" s="28">
        <f t="shared" si="0"/>
        <v>0</v>
      </c>
      <c r="T17" s="28">
        <f t="shared" si="0"/>
        <v>-1200</v>
      </c>
      <c r="U17" s="28">
        <f t="shared" si="0"/>
        <v>-568155</v>
      </c>
      <c r="V17" s="28">
        <f t="shared" si="0"/>
        <v>-569355</v>
      </c>
      <c r="W17" s="28">
        <f t="shared" si="0"/>
        <v>-24265266</v>
      </c>
      <c r="X17" s="28">
        <f t="shared" si="0"/>
        <v>-25000000</v>
      </c>
      <c r="Y17" s="28">
        <f t="shared" si="0"/>
        <v>734734</v>
      </c>
      <c r="Z17" s="29">
        <f>+IF(X17&lt;&gt;0,+(Y17/X17)*100,0)</f>
        <v>-2.938936</v>
      </c>
      <c r="AA17" s="30">
        <f>SUM(AA6:AA16)</f>
        <v>-25000000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28482</v>
      </c>
      <c r="F33" s="20">
        <v>28482</v>
      </c>
      <c r="G33" s="20">
        <v>1211</v>
      </c>
      <c r="H33" s="36">
        <v>2231</v>
      </c>
      <c r="I33" s="36">
        <v>744</v>
      </c>
      <c r="J33" s="36">
        <v>4186</v>
      </c>
      <c r="K33" s="20">
        <v>9669</v>
      </c>
      <c r="L33" s="20">
        <v>11157</v>
      </c>
      <c r="M33" s="20">
        <v>744</v>
      </c>
      <c r="N33" s="20">
        <v>21570</v>
      </c>
      <c r="O33" s="36">
        <v>744</v>
      </c>
      <c r="P33" s="36"/>
      <c r="Q33" s="36">
        <v>4296</v>
      </c>
      <c r="R33" s="20">
        <v>5040</v>
      </c>
      <c r="S33" s="20"/>
      <c r="T33" s="20">
        <v>4463</v>
      </c>
      <c r="U33" s="20">
        <v>1731</v>
      </c>
      <c r="V33" s="36">
        <v>6194</v>
      </c>
      <c r="W33" s="36">
        <v>36990</v>
      </c>
      <c r="X33" s="36">
        <v>28482</v>
      </c>
      <c r="Y33" s="20">
        <v>8508</v>
      </c>
      <c r="Z33" s="21">
        <v>29.871497788076677</v>
      </c>
      <c r="AA33" s="22">
        <v>28482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28482</v>
      </c>
      <c r="F36" s="28">
        <f t="shared" si="2"/>
        <v>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9669</v>
      </c>
      <c r="L36" s="28">
        <f t="shared" si="2"/>
        <v>11157</v>
      </c>
      <c r="M36" s="28">
        <f t="shared" si="2"/>
        <v>744</v>
      </c>
      <c r="N36" s="28">
        <f t="shared" si="2"/>
        <v>21570</v>
      </c>
      <c r="O36" s="28">
        <f t="shared" si="2"/>
        <v>744</v>
      </c>
      <c r="P36" s="28">
        <f t="shared" si="2"/>
        <v>0</v>
      </c>
      <c r="Q36" s="28">
        <f t="shared" si="2"/>
        <v>4296</v>
      </c>
      <c r="R36" s="28">
        <f t="shared" si="2"/>
        <v>5040</v>
      </c>
      <c r="S36" s="28">
        <f t="shared" si="2"/>
        <v>0</v>
      </c>
      <c r="T36" s="28">
        <f t="shared" si="2"/>
        <v>4463</v>
      </c>
      <c r="U36" s="28">
        <f t="shared" si="2"/>
        <v>1731</v>
      </c>
      <c r="V36" s="28">
        <f t="shared" si="2"/>
        <v>6194</v>
      </c>
      <c r="W36" s="28">
        <f t="shared" si="2"/>
        <v>36990</v>
      </c>
      <c r="X36" s="28">
        <f t="shared" si="2"/>
        <v>28482</v>
      </c>
      <c r="Y36" s="28">
        <f t="shared" si="2"/>
        <v>8508</v>
      </c>
      <c r="Z36" s="29">
        <f>+IF(X36&lt;&gt;0,+(Y36/X36)*100,0)</f>
        <v>29.871497788076677</v>
      </c>
      <c r="AA36" s="30">
        <f>SUM(AA31:AA35)</f>
        <v>28482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-14744268</v>
      </c>
      <c r="D38" s="32">
        <f>+D17+D27+D36</f>
        <v>0</v>
      </c>
      <c r="E38" s="33">
        <f t="shared" si="3"/>
        <v>-24971518</v>
      </c>
      <c r="F38" s="2">
        <f t="shared" si="3"/>
        <v>-24971518</v>
      </c>
      <c r="G38" s="2">
        <f t="shared" si="3"/>
        <v>-8326827</v>
      </c>
      <c r="H38" s="2">
        <f t="shared" si="3"/>
        <v>-314413</v>
      </c>
      <c r="I38" s="2">
        <f t="shared" si="3"/>
        <v>-2161937</v>
      </c>
      <c r="J38" s="2">
        <f t="shared" si="3"/>
        <v>-10803177</v>
      </c>
      <c r="K38" s="2">
        <f t="shared" si="3"/>
        <v>-105793</v>
      </c>
      <c r="L38" s="2">
        <f t="shared" si="3"/>
        <v>-811730</v>
      </c>
      <c r="M38" s="2">
        <f t="shared" si="3"/>
        <v>-6145352</v>
      </c>
      <c r="N38" s="2">
        <f t="shared" si="3"/>
        <v>-7062875</v>
      </c>
      <c r="O38" s="2">
        <f t="shared" si="3"/>
        <v>-1999256</v>
      </c>
      <c r="P38" s="2">
        <f t="shared" si="3"/>
        <v>-435287</v>
      </c>
      <c r="Q38" s="2">
        <f t="shared" si="3"/>
        <v>-3364520</v>
      </c>
      <c r="R38" s="2">
        <f t="shared" si="3"/>
        <v>-5799063</v>
      </c>
      <c r="S38" s="2">
        <f t="shared" si="3"/>
        <v>0</v>
      </c>
      <c r="T38" s="2">
        <f t="shared" si="3"/>
        <v>3263</v>
      </c>
      <c r="U38" s="2">
        <f t="shared" si="3"/>
        <v>-566424</v>
      </c>
      <c r="V38" s="2">
        <f t="shared" si="3"/>
        <v>-563161</v>
      </c>
      <c r="W38" s="2">
        <f t="shared" si="3"/>
        <v>-24228276</v>
      </c>
      <c r="X38" s="2">
        <f t="shared" si="3"/>
        <v>-24971518</v>
      </c>
      <c r="Y38" s="2">
        <f t="shared" si="3"/>
        <v>743242</v>
      </c>
      <c r="Z38" s="34">
        <f>+IF(X38&lt;&gt;0,+(Y38/X38)*100,0)</f>
        <v>-2.9763589061746267</v>
      </c>
      <c r="AA38" s="35">
        <f>+AA17+AA27+AA36</f>
        <v>-24971518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-8326827</v>
      </c>
      <c r="I39" s="2">
        <f>+H40+I60</f>
        <v>-8641240</v>
      </c>
      <c r="J39" s="2">
        <f>+G39</f>
        <v>0</v>
      </c>
      <c r="K39" s="2">
        <f>+I40+K60</f>
        <v>-10803177</v>
      </c>
      <c r="L39" s="2">
        <f>+K40+L60</f>
        <v>-10908970</v>
      </c>
      <c r="M39" s="2">
        <f>+L40+M60</f>
        <v>-11720700</v>
      </c>
      <c r="N39" s="2">
        <f>+K39</f>
        <v>-10803177</v>
      </c>
      <c r="O39" s="2">
        <f>+M40+O60</f>
        <v>-17866052</v>
      </c>
      <c r="P39" s="2">
        <f>+O40+P60</f>
        <v>-19865308</v>
      </c>
      <c r="Q39" s="2">
        <f>+P40+Q60</f>
        <v>-20300595</v>
      </c>
      <c r="R39" s="2">
        <f>+O39</f>
        <v>-17866052</v>
      </c>
      <c r="S39" s="2">
        <f>+Q40+S60</f>
        <v>-23665115</v>
      </c>
      <c r="T39" s="2">
        <f>+S40+T60</f>
        <v>-23665115</v>
      </c>
      <c r="U39" s="2">
        <f>+T40+U60</f>
        <v>-23661852</v>
      </c>
      <c r="V39" s="2">
        <f>+S39</f>
        <v>-23665115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-14744268</v>
      </c>
      <c r="D40" s="43">
        <f t="shared" ref="D40:AA40" si="4">+D38+D39</f>
        <v>0</v>
      </c>
      <c r="E40" s="44">
        <f t="shared" si="4"/>
        <v>-24971518</v>
      </c>
      <c r="F40" s="45">
        <f t="shared" si="4"/>
        <v>-24971518</v>
      </c>
      <c r="G40" s="45">
        <f t="shared" si="4"/>
        <v>-8326827</v>
      </c>
      <c r="H40" s="45">
        <f t="shared" si="4"/>
        <v>-8641240</v>
      </c>
      <c r="I40" s="45">
        <f t="shared" si="4"/>
        <v>-10803177</v>
      </c>
      <c r="J40" s="45">
        <f>+I40</f>
        <v>-10803177</v>
      </c>
      <c r="K40" s="45">
        <f t="shared" si="4"/>
        <v>-10908970</v>
      </c>
      <c r="L40" s="45">
        <f t="shared" si="4"/>
        <v>-11720700</v>
      </c>
      <c r="M40" s="45">
        <f t="shared" si="4"/>
        <v>-17866052</v>
      </c>
      <c r="N40" s="45">
        <f>+M40</f>
        <v>-17866052</v>
      </c>
      <c r="O40" s="45">
        <f t="shared" si="4"/>
        <v>-19865308</v>
      </c>
      <c r="P40" s="45">
        <f t="shared" si="4"/>
        <v>-20300595</v>
      </c>
      <c r="Q40" s="45">
        <f t="shared" si="4"/>
        <v>-23665115</v>
      </c>
      <c r="R40" s="45">
        <f>+Q40</f>
        <v>-23665115</v>
      </c>
      <c r="S40" s="45">
        <f t="shared" si="4"/>
        <v>-23665115</v>
      </c>
      <c r="T40" s="45">
        <f t="shared" si="4"/>
        <v>-23661852</v>
      </c>
      <c r="U40" s="45">
        <f t="shared" si="4"/>
        <v>-24228276</v>
      </c>
      <c r="V40" s="45">
        <f>+U40</f>
        <v>-24228276</v>
      </c>
      <c r="W40" s="45">
        <f>+V40</f>
        <v>-24228276</v>
      </c>
      <c r="X40" s="45">
        <f t="shared" si="4"/>
        <v>-24971518</v>
      </c>
      <c r="Y40" s="45">
        <f t="shared" si="4"/>
        <v>743242</v>
      </c>
      <c r="Z40" s="46">
        <f>+IF(X40&lt;&gt;0,+(Y40/X40)*100,0)</f>
        <v>-2.9763589061746267</v>
      </c>
      <c r="AA40" s="47">
        <f t="shared" si="4"/>
        <v>-24971518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103698426</v>
      </c>
      <c r="D7" s="18"/>
      <c r="E7" s="19">
        <v>166105890</v>
      </c>
      <c r="F7" s="20">
        <v>166105890</v>
      </c>
      <c r="G7" s="20">
        <v>9385687</v>
      </c>
      <c r="H7" s="20">
        <v>11745294</v>
      </c>
      <c r="I7" s="20">
        <v>8204528</v>
      </c>
      <c r="J7" s="20">
        <v>29335509</v>
      </c>
      <c r="K7" s="20">
        <v>11944068</v>
      </c>
      <c r="L7" s="20">
        <v>8429523</v>
      </c>
      <c r="M7" s="20">
        <v>9900993</v>
      </c>
      <c r="N7" s="20">
        <v>30274584</v>
      </c>
      <c r="O7" s="20">
        <v>8573878</v>
      </c>
      <c r="P7" s="20">
        <v>9660486</v>
      </c>
      <c r="Q7" s="20">
        <v>11191446</v>
      </c>
      <c r="R7" s="20">
        <v>29425810</v>
      </c>
      <c r="S7" s="20">
        <v>8214890</v>
      </c>
      <c r="T7" s="20">
        <v>9764739</v>
      </c>
      <c r="U7" s="20">
        <v>9909373</v>
      </c>
      <c r="V7" s="20">
        <v>27889002</v>
      </c>
      <c r="W7" s="20">
        <v>116924905</v>
      </c>
      <c r="X7" s="20">
        <v>166105890</v>
      </c>
      <c r="Y7" s="20">
        <v>-49180985</v>
      </c>
      <c r="Z7" s="21">
        <v>-29.608212568500729</v>
      </c>
      <c r="AA7" s="22">
        <v>166105890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15607792</v>
      </c>
      <c r="D10" s="18"/>
      <c r="E10" s="19">
        <v>10526000</v>
      </c>
      <c r="F10" s="20">
        <v>10526000</v>
      </c>
      <c r="G10" s="20">
        <v>45678</v>
      </c>
      <c r="H10" s="20">
        <v>10920</v>
      </c>
      <c r="I10" s="20">
        <v>24887</v>
      </c>
      <c r="J10" s="20">
        <v>81485</v>
      </c>
      <c r="K10" s="20">
        <v>13331</v>
      </c>
      <c r="L10" s="20">
        <v>187623</v>
      </c>
      <c r="M10" s="20">
        <v>193482</v>
      </c>
      <c r="N10" s="20">
        <v>394436</v>
      </c>
      <c r="O10" s="20">
        <v>12531</v>
      </c>
      <c r="P10" s="20">
        <v>14231</v>
      </c>
      <c r="Q10" s="20">
        <v>72282</v>
      </c>
      <c r="R10" s="20">
        <v>99044</v>
      </c>
      <c r="S10" s="20"/>
      <c r="T10" s="20">
        <v>6116</v>
      </c>
      <c r="U10" s="20"/>
      <c r="V10" s="20">
        <v>6116</v>
      </c>
      <c r="W10" s="20">
        <v>581081</v>
      </c>
      <c r="X10" s="20">
        <v>10526000</v>
      </c>
      <c r="Y10" s="20">
        <v>-9944919</v>
      </c>
      <c r="Z10" s="21">
        <v>-94.479564886946605</v>
      </c>
      <c r="AA10" s="22">
        <v>10526000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3084022</v>
      </c>
      <c r="F11" s="20">
        <v>3084022</v>
      </c>
      <c r="G11" s="20">
        <v>2203</v>
      </c>
      <c r="H11" s="20">
        <v>290</v>
      </c>
      <c r="I11" s="20">
        <v>3</v>
      </c>
      <c r="J11" s="20">
        <v>2496</v>
      </c>
      <c r="K11" s="20">
        <v>10301</v>
      </c>
      <c r="L11" s="20">
        <v>60842</v>
      </c>
      <c r="M11" s="20">
        <v>113576</v>
      </c>
      <c r="N11" s="20">
        <v>184719</v>
      </c>
      <c r="O11" s="20">
        <v>65506</v>
      </c>
      <c r="P11" s="20">
        <v>147984</v>
      </c>
      <c r="Q11" s="20">
        <v>443144</v>
      </c>
      <c r="R11" s="20">
        <v>656634</v>
      </c>
      <c r="S11" s="20">
        <v>210923</v>
      </c>
      <c r="T11" s="20">
        <v>343600</v>
      </c>
      <c r="U11" s="20">
        <v>324312</v>
      </c>
      <c r="V11" s="20">
        <v>878835</v>
      </c>
      <c r="W11" s="20">
        <v>1722684</v>
      </c>
      <c r="X11" s="20">
        <v>3084022</v>
      </c>
      <c r="Y11" s="20">
        <v>-1361338</v>
      </c>
      <c r="Z11" s="21">
        <v>-44.141643606952222</v>
      </c>
      <c r="AA11" s="22">
        <v>3084022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4357700</v>
      </c>
      <c r="D14" s="18"/>
      <c r="E14" s="19">
        <v>-99408666</v>
      </c>
      <c r="F14" s="20">
        <v>-99408666</v>
      </c>
      <c r="G14" s="20">
        <v>-16455315</v>
      </c>
      <c r="H14" s="20">
        <v>-933203</v>
      </c>
      <c r="I14" s="20">
        <v>-325042</v>
      </c>
      <c r="J14" s="20">
        <v>-17713560</v>
      </c>
      <c r="K14" s="20">
        <v>-607398</v>
      </c>
      <c r="L14" s="20">
        <v>-1489485</v>
      </c>
      <c r="M14" s="20">
        <v>-809542</v>
      </c>
      <c r="N14" s="20">
        <v>-2906425</v>
      </c>
      <c r="O14" s="20">
        <v>-1620782</v>
      </c>
      <c r="P14" s="20">
        <v>-113088</v>
      </c>
      <c r="Q14" s="20">
        <v>-638688</v>
      </c>
      <c r="R14" s="20">
        <v>-2372558</v>
      </c>
      <c r="S14" s="20">
        <v>-346856</v>
      </c>
      <c r="T14" s="20">
        <v>-2389145</v>
      </c>
      <c r="U14" s="20">
        <v>-16154853</v>
      </c>
      <c r="V14" s="20">
        <v>-18890854</v>
      </c>
      <c r="W14" s="20">
        <v>-41883397</v>
      </c>
      <c r="X14" s="20">
        <v>-99408666</v>
      </c>
      <c r="Y14" s="20">
        <v>57525269</v>
      </c>
      <c r="Z14" s="21">
        <v>-57.867458959765138</v>
      </c>
      <c r="AA14" s="22">
        <v>-99408666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123663918</v>
      </c>
      <c r="D17" s="26">
        <f>SUM(D6:D16)</f>
        <v>0</v>
      </c>
      <c r="E17" s="27">
        <f t="shared" si="0"/>
        <v>80307246</v>
      </c>
      <c r="F17" s="28">
        <f t="shared" si="0"/>
        <v>80307246</v>
      </c>
      <c r="G17" s="28">
        <f t="shared" si="0"/>
        <v>-7021747</v>
      </c>
      <c r="H17" s="28">
        <f t="shared" si="0"/>
        <v>10823301</v>
      </c>
      <c r="I17" s="28">
        <f t="shared" si="0"/>
        <v>7904376</v>
      </c>
      <c r="J17" s="28">
        <f t="shared" si="0"/>
        <v>11705930</v>
      </c>
      <c r="K17" s="28">
        <f t="shared" si="0"/>
        <v>11360302</v>
      </c>
      <c r="L17" s="28">
        <f t="shared" si="0"/>
        <v>7188503</v>
      </c>
      <c r="M17" s="28">
        <f t="shared" si="0"/>
        <v>9398509</v>
      </c>
      <c r="N17" s="28">
        <f t="shared" si="0"/>
        <v>27947314</v>
      </c>
      <c r="O17" s="28">
        <f t="shared" si="0"/>
        <v>7031133</v>
      </c>
      <c r="P17" s="28">
        <f t="shared" si="0"/>
        <v>9709613</v>
      </c>
      <c r="Q17" s="28">
        <f t="shared" si="0"/>
        <v>11068184</v>
      </c>
      <c r="R17" s="28">
        <f t="shared" si="0"/>
        <v>27808930</v>
      </c>
      <c r="S17" s="28">
        <f t="shared" si="0"/>
        <v>8078957</v>
      </c>
      <c r="T17" s="28">
        <f t="shared" si="0"/>
        <v>7725310</v>
      </c>
      <c r="U17" s="28">
        <f t="shared" si="0"/>
        <v>-5921168</v>
      </c>
      <c r="V17" s="28">
        <f t="shared" si="0"/>
        <v>9883099</v>
      </c>
      <c r="W17" s="28">
        <f t="shared" si="0"/>
        <v>77345273</v>
      </c>
      <c r="X17" s="28">
        <f t="shared" si="0"/>
        <v>80307246</v>
      </c>
      <c r="Y17" s="28">
        <f t="shared" si="0"/>
        <v>-2961973</v>
      </c>
      <c r="Z17" s="29">
        <f>+IF(X17&lt;&gt;0,+(Y17/X17)*100,0)</f>
        <v>-3.688301053182673</v>
      </c>
      <c r="AA17" s="30">
        <f>SUM(AA6:AA16)</f>
        <v>80307246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-8834032</v>
      </c>
      <c r="D26" s="18"/>
      <c r="E26" s="19">
        <v>-11726000</v>
      </c>
      <c r="F26" s="20">
        <v>-11726000</v>
      </c>
      <c r="G26" s="20"/>
      <c r="H26" s="20"/>
      <c r="I26" s="20"/>
      <c r="J26" s="20"/>
      <c r="K26" s="20">
        <v>-5028835</v>
      </c>
      <c r="L26" s="20"/>
      <c r="M26" s="20">
        <v>-400493</v>
      </c>
      <c r="N26" s="20">
        <v>-5429328</v>
      </c>
      <c r="O26" s="20"/>
      <c r="P26" s="20"/>
      <c r="Q26" s="20"/>
      <c r="R26" s="20"/>
      <c r="S26" s="20">
        <v>-298035</v>
      </c>
      <c r="T26" s="20"/>
      <c r="U26" s="20">
        <v>-3502246</v>
      </c>
      <c r="V26" s="20">
        <v>-3800281</v>
      </c>
      <c r="W26" s="20">
        <v>-9229609</v>
      </c>
      <c r="X26" s="20">
        <v>-11726000</v>
      </c>
      <c r="Y26" s="20">
        <v>2496391</v>
      </c>
      <c r="Z26" s="21">
        <v>-21.289365512536243</v>
      </c>
      <c r="AA26" s="22">
        <v>-11726000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-8834032</v>
      </c>
      <c r="D27" s="26">
        <f>SUM(D21:D26)</f>
        <v>0</v>
      </c>
      <c r="E27" s="27">
        <f t="shared" si="1"/>
        <v>-11726000</v>
      </c>
      <c r="F27" s="28">
        <f t="shared" si="1"/>
        <v>-11726000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-5028835</v>
      </c>
      <c r="L27" s="28">
        <f t="shared" si="1"/>
        <v>0</v>
      </c>
      <c r="M27" s="28">
        <f t="shared" si="1"/>
        <v>-400493</v>
      </c>
      <c r="N27" s="28">
        <f t="shared" si="1"/>
        <v>-5429328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-298035</v>
      </c>
      <c r="T27" s="28">
        <f t="shared" si="1"/>
        <v>0</v>
      </c>
      <c r="U27" s="28">
        <f t="shared" si="1"/>
        <v>-3502246</v>
      </c>
      <c r="V27" s="28">
        <f t="shared" si="1"/>
        <v>-3800281</v>
      </c>
      <c r="W27" s="28">
        <f t="shared" si="1"/>
        <v>-9229609</v>
      </c>
      <c r="X27" s="28">
        <f t="shared" si="1"/>
        <v>-11726000</v>
      </c>
      <c r="Y27" s="28">
        <f t="shared" si="1"/>
        <v>2496391</v>
      </c>
      <c r="Z27" s="29">
        <f>+IF(X27&lt;&gt;0,+(Y27/X27)*100,0)</f>
        <v>-21.289365512536243</v>
      </c>
      <c r="AA27" s="30">
        <f>SUM(AA21:AA26)</f>
        <v>-11726000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114829886</v>
      </c>
      <c r="D38" s="32">
        <f>+D17+D27+D36</f>
        <v>0</v>
      </c>
      <c r="E38" s="33">
        <f t="shared" si="3"/>
        <v>68581246</v>
      </c>
      <c r="F38" s="2">
        <f t="shared" si="3"/>
        <v>68581246</v>
      </c>
      <c r="G38" s="2">
        <f t="shared" si="3"/>
        <v>-7021747</v>
      </c>
      <c r="H38" s="2">
        <f t="shared" si="3"/>
        <v>10823301</v>
      </c>
      <c r="I38" s="2">
        <f t="shared" si="3"/>
        <v>7904376</v>
      </c>
      <c r="J38" s="2">
        <f t="shared" si="3"/>
        <v>11705930</v>
      </c>
      <c r="K38" s="2">
        <f t="shared" si="3"/>
        <v>6331467</v>
      </c>
      <c r="L38" s="2">
        <f t="shared" si="3"/>
        <v>7188503</v>
      </c>
      <c r="M38" s="2">
        <f t="shared" si="3"/>
        <v>8998016</v>
      </c>
      <c r="N38" s="2">
        <f t="shared" si="3"/>
        <v>22517986</v>
      </c>
      <c r="O38" s="2">
        <f t="shared" si="3"/>
        <v>7031133</v>
      </c>
      <c r="P38" s="2">
        <f t="shared" si="3"/>
        <v>9709613</v>
      </c>
      <c r="Q38" s="2">
        <f t="shared" si="3"/>
        <v>11068184</v>
      </c>
      <c r="R38" s="2">
        <f t="shared" si="3"/>
        <v>27808930</v>
      </c>
      <c r="S38" s="2">
        <f t="shared" si="3"/>
        <v>7780922</v>
      </c>
      <c r="T38" s="2">
        <f t="shared" si="3"/>
        <v>7725310</v>
      </c>
      <c r="U38" s="2">
        <f t="shared" si="3"/>
        <v>-9423414</v>
      </c>
      <c r="V38" s="2">
        <f t="shared" si="3"/>
        <v>6082818</v>
      </c>
      <c r="W38" s="2">
        <f t="shared" si="3"/>
        <v>68115664</v>
      </c>
      <c r="X38" s="2">
        <f t="shared" si="3"/>
        <v>68581246</v>
      </c>
      <c r="Y38" s="2">
        <f t="shared" si="3"/>
        <v>-465582</v>
      </c>
      <c r="Z38" s="34">
        <f>+IF(X38&lt;&gt;0,+(Y38/X38)*100,0)</f>
        <v>-0.67887655467793628</v>
      </c>
      <c r="AA38" s="35">
        <f>+AA17+AA27+AA36</f>
        <v>68581246</v>
      </c>
    </row>
    <row r="39" spans="1:27" x14ac:dyDescent="0.25">
      <c r="A39" s="23" t="s">
        <v>60</v>
      </c>
      <c r="B39" s="17"/>
      <c r="C39" s="32">
        <v>86522332</v>
      </c>
      <c r="D39" s="32"/>
      <c r="E39" s="33"/>
      <c r="F39" s="2"/>
      <c r="G39" s="2">
        <v>165194820</v>
      </c>
      <c r="H39" s="2">
        <f>+G40+H60</f>
        <v>160673073</v>
      </c>
      <c r="I39" s="2">
        <f>+H40+I60</f>
        <v>171496374</v>
      </c>
      <c r="J39" s="2">
        <f>+G39</f>
        <v>165194820</v>
      </c>
      <c r="K39" s="2">
        <f>+I40+K60</f>
        <v>179400750</v>
      </c>
      <c r="L39" s="2">
        <f>+K40+L60</f>
        <v>185732217</v>
      </c>
      <c r="M39" s="2">
        <f>+L40+M60</f>
        <v>192920720</v>
      </c>
      <c r="N39" s="2">
        <f>+K39</f>
        <v>179400750</v>
      </c>
      <c r="O39" s="2">
        <f>+M40+O60</f>
        <v>201918736</v>
      </c>
      <c r="P39" s="2">
        <f>+O40+P60</f>
        <v>208949869</v>
      </c>
      <c r="Q39" s="2">
        <f>+P40+Q60</f>
        <v>218659482</v>
      </c>
      <c r="R39" s="2">
        <f>+O39</f>
        <v>201918736</v>
      </c>
      <c r="S39" s="2">
        <f>+Q40+S60</f>
        <v>229727666</v>
      </c>
      <c r="T39" s="2">
        <f>+S40+T60</f>
        <v>237508588</v>
      </c>
      <c r="U39" s="2">
        <f>+T40+U60</f>
        <v>245233898</v>
      </c>
      <c r="V39" s="2">
        <f>+S39</f>
        <v>229727666</v>
      </c>
      <c r="W39" s="2">
        <f>+G39</f>
        <v>165194820</v>
      </c>
      <c r="X39" s="2"/>
      <c r="Y39" s="2">
        <f>+W39-X39</f>
        <v>165194820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201352218</v>
      </c>
      <c r="D40" s="43">
        <f t="shared" ref="D40:AA40" si="4">+D38+D39</f>
        <v>0</v>
      </c>
      <c r="E40" s="44">
        <f t="shared" si="4"/>
        <v>68581246</v>
      </c>
      <c r="F40" s="45">
        <f t="shared" si="4"/>
        <v>68581246</v>
      </c>
      <c r="G40" s="45">
        <f t="shared" si="4"/>
        <v>158173073</v>
      </c>
      <c r="H40" s="45">
        <f t="shared" si="4"/>
        <v>171496374</v>
      </c>
      <c r="I40" s="45">
        <f t="shared" si="4"/>
        <v>179400750</v>
      </c>
      <c r="J40" s="45">
        <f>+I40</f>
        <v>179400750</v>
      </c>
      <c r="K40" s="45">
        <f t="shared" si="4"/>
        <v>185732217</v>
      </c>
      <c r="L40" s="45">
        <f t="shared" si="4"/>
        <v>192920720</v>
      </c>
      <c r="M40" s="45">
        <f t="shared" si="4"/>
        <v>201918736</v>
      </c>
      <c r="N40" s="45">
        <f>+M40</f>
        <v>201918736</v>
      </c>
      <c r="O40" s="45">
        <f t="shared" si="4"/>
        <v>208949869</v>
      </c>
      <c r="P40" s="45">
        <f t="shared" si="4"/>
        <v>218659482</v>
      </c>
      <c r="Q40" s="45">
        <f t="shared" si="4"/>
        <v>229727666</v>
      </c>
      <c r="R40" s="45">
        <f>+Q40</f>
        <v>229727666</v>
      </c>
      <c r="S40" s="45">
        <f t="shared" si="4"/>
        <v>237508588</v>
      </c>
      <c r="T40" s="45">
        <f t="shared" si="4"/>
        <v>245233898</v>
      </c>
      <c r="U40" s="45">
        <f t="shared" si="4"/>
        <v>235810484</v>
      </c>
      <c r="V40" s="45">
        <f>+U40</f>
        <v>235810484</v>
      </c>
      <c r="W40" s="45">
        <f>+V40</f>
        <v>235810484</v>
      </c>
      <c r="X40" s="45">
        <f t="shared" si="4"/>
        <v>68581246</v>
      </c>
      <c r="Y40" s="45">
        <f t="shared" si="4"/>
        <v>164729238</v>
      </c>
      <c r="Z40" s="46">
        <f>+IF(X40&lt;&gt;0,+(Y40/X40)*100,0)</f>
        <v>240.19574972434884</v>
      </c>
      <c r="AA40" s="47">
        <f t="shared" si="4"/>
        <v>68581246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165194820</v>
      </c>
      <c r="H60">
        <v>2500000</v>
      </c>
      <c r="J60">
        <v>165194820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956238112</v>
      </c>
      <c r="D7" s="18">
        <v>730703</v>
      </c>
      <c r="E7" s="19">
        <v>1167742468</v>
      </c>
      <c r="F7" s="20">
        <v>1330150214</v>
      </c>
      <c r="G7" s="20">
        <v>90442681</v>
      </c>
      <c r="H7" s="20">
        <v>76673911</v>
      </c>
      <c r="I7" s="20">
        <v>74221149</v>
      </c>
      <c r="J7" s="20">
        <v>241337741</v>
      </c>
      <c r="K7" s="20">
        <v>91679034</v>
      </c>
      <c r="L7" s="20">
        <v>80688889</v>
      </c>
      <c r="M7" s="20">
        <v>77864671</v>
      </c>
      <c r="N7" s="20">
        <v>250232594</v>
      </c>
      <c r="O7" s="20">
        <v>83644237</v>
      </c>
      <c r="P7" s="20">
        <v>87010230</v>
      </c>
      <c r="Q7" s="20">
        <v>89907607</v>
      </c>
      <c r="R7" s="20">
        <v>260562074</v>
      </c>
      <c r="S7" s="20">
        <v>73901228</v>
      </c>
      <c r="T7" s="20">
        <v>78069951</v>
      </c>
      <c r="U7" s="20">
        <v>95373877</v>
      </c>
      <c r="V7" s="20">
        <v>247345056</v>
      </c>
      <c r="W7" s="20">
        <v>999477465</v>
      </c>
      <c r="X7" s="20">
        <v>1330150203</v>
      </c>
      <c r="Y7" s="20">
        <v>-330672738</v>
      </c>
      <c r="Z7" s="21">
        <v>-24.859804347975579</v>
      </c>
      <c r="AA7" s="22">
        <v>1330150214</v>
      </c>
    </row>
    <row r="8" spans="1:27" x14ac:dyDescent="0.25">
      <c r="A8" s="23" t="s">
        <v>36</v>
      </c>
      <c r="B8" s="17" t="s">
        <v>32</v>
      </c>
      <c r="C8" s="18">
        <v>1669922</v>
      </c>
      <c r="D8" s="18"/>
      <c r="E8" s="19">
        <v>2352734</v>
      </c>
      <c r="F8" s="20">
        <v>2240070</v>
      </c>
      <c r="G8" s="20">
        <v>885968</v>
      </c>
      <c r="H8" s="20">
        <v>104968</v>
      </c>
      <c r="I8" s="20">
        <v>69224</v>
      </c>
      <c r="J8" s="20">
        <v>1060160</v>
      </c>
      <c r="K8" s="20">
        <v>350077</v>
      </c>
      <c r="L8" s="20">
        <v>56616</v>
      </c>
      <c r="M8" s="20">
        <v>73606</v>
      </c>
      <c r="N8" s="20">
        <v>480299</v>
      </c>
      <c r="O8" s="20">
        <v>104651</v>
      </c>
      <c r="P8" s="20">
        <v>161152</v>
      </c>
      <c r="Q8" s="20">
        <v>368736</v>
      </c>
      <c r="R8" s="20">
        <v>634539</v>
      </c>
      <c r="S8" s="20">
        <v>113867</v>
      </c>
      <c r="T8" s="20">
        <v>1421840</v>
      </c>
      <c r="U8" s="20">
        <v>170369</v>
      </c>
      <c r="V8" s="20">
        <v>1706076</v>
      </c>
      <c r="W8" s="20">
        <v>3881074</v>
      </c>
      <c r="X8" s="20">
        <v>2240074</v>
      </c>
      <c r="Y8" s="20">
        <v>1641000</v>
      </c>
      <c r="Z8" s="21">
        <v>73.256508490344515</v>
      </c>
      <c r="AA8" s="22">
        <v>2240070</v>
      </c>
    </row>
    <row r="9" spans="1:27" x14ac:dyDescent="0.25">
      <c r="A9" s="23" t="s">
        <v>37</v>
      </c>
      <c r="B9" s="17" t="s">
        <v>6</v>
      </c>
      <c r="C9" s="18">
        <v>78801628</v>
      </c>
      <c r="D9" s="18"/>
      <c r="E9" s="19">
        <v>64762113</v>
      </c>
      <c r="F9" s="20">
        <v>64689500</v>
      </c>
      <c r="G9" s="20">
        <v>26987027</v>
      </c>
      <c r="H9" s="20">
        <v>11096975</v>
      </c>
      <c r="I9" s="20">
        <v>152197</v>
      </c>
      <c r="J9" s="20">
        <v>38236199</v>
      </c>
      <c r="K9" s="20">
        <v>75029</v>
      </c>
      <c r="L9" s="20">
        <v>10005</v>
      </c>
      <c r="M9" s="20">
        <v>21636125</v>
      </c>
      <c r="N9" s="20">
        <v>21721159</v>
      </c>
      <c r="O9" s="20">
        <v>120851</v>
      </c>
      <c r="P9" s="20">
        <v>21459663</v>
      </c>
      <c r="Q9" s="20">
        <v>24338875</v>
      </c>
      <c r="R9" s="20">
        <v>45919389</v>
      </c>
      <c r="S9" s="20">
        <v>6836002</v>
      </c>
      <c r="T9" s="20">
        <v>1750000</v>
      </c>
      <c r="U9" s="20">
        <v>4563969</v>
      </c>
      <c r="V9" s="20">
        <v>13149971</v>
      </c>
      <c r="W9" s="20">
        <v>119026718</v>
      </c>
      <c r="X9" s="20">
        <v>64689500</v>
      </c>
      <c r="Y9" s="20">
        <v>54337218</v>
      </c>
      <c r="Z9" s="21">
        <v>83.996967050294103</v>
      </c>
      <c r="AA9" s="22">
        <v>64689500</v>
      </c>
    </row>
    <row r="10" spans="1:27" x14ac:dyDescent="0.25">
      <c r="A10" s="23" t="s">
        <v>38</v>
      </c>
      <c r="B10" s="17" t="s">
        <v>6</v>
      </c>
      <c r="C10" s="18">
        <v>68917656</v>
      </c>
      <c r="D10" s="18"/>
      <c r="E10" s="19">
        <v>86841999</v>
      </c>
      <c r="F10" s="20">
        <v>91227999</v>
      </c>
      <c r="G10" s="20">
        <v>13981678</v>
      </c>
      <c r="H10" s="20">
        <v>1210920</v>
      </c>
      <c r="I10" s="20">
        <v>24887</v>
      </c>
      <c r="J10" s="20">
        <v>15217485</v>
      </c>
      <c r="K10" s="20">
        <v>6013331</v>
      </c>
      <c r="L10" s="20">
        <v>21261623</v>
      </c>
      <c r="M10" s="20">
        <v>2193482</v>
      </c>
      <c r="N10" s="20">
        <v>29468436</v>
      </c>
      <c r="O10" s="20">
        <v>812531</v>
      </c>
      <c r="P10" s="20">
        <v>14231</v>
      </c>
      <c r="Q10" s="20">
        <v>72282</v>
      </c>
      <c r="R10" s="20">
        <v>899044</v>
      </c>
      <c r="S10" s="20">
        <v>23004000</v>
      </c>
      <c r="T10" s="20">
        <v>6116</v>
      </c>
      <c r="U10" s="20"/>
      <c r="V10" s="20">
        <v>23010116</v>
      </c>
      <c r="W10" s="20">
        <v>68595081</v>
      </c>
      <c r="X10" s="20">
        <v>91227999</v>
      </c>
      <c r="Y10" s="20">
        <v>-22632918</v>
      </c>
      <c r="Z10" s="21">
        <v>-24.809179471315598</v>
      </c>
      <c r="AA10" s="22">
        <v>91227999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27430298</v>
      </c>
      <c r="F11" s="20">
        <v>29253144</v>
      </c>
      <c r="G11" s="20">
        <v>165608</v>
      </c>
      <c r="H11" s="20">
        <v>118060</v>
      </c>
      <c r="I11" s="20">
        <v>211977</v>
      </c>
      <c r="J11" s="20">
        <v>495645</v>
      </c>
      <c r="K11" s="20">
        <v>281806</v>
      </c>
      <c r="L11" s="20">
        <v>210993</v>
      </c>
      <c r="M11" s="20">
        <v>290166</v>
      </c>
      <c r="N11" s="20">
        <v>782965</v>
      </c>
      <c r="O11" s="20">
        <v>257434</v>
      </c>
      <c r="P11" s="20">
        <v>547387</v>
      </c>
      <c r="Q11" s="20">
        <v>643551</v>
      </c>
      <c r="R11" s="20">
        <v>1448372</v>
      </c>
      <c r="S11" s="20">
        <v>400456</v>
      </c>
      <c r="T11" s="20">
        <v>590023</v>
      </c>
      <c r="U11" s="20">
        <v>478484</v>
      </c>
      <c r="V11" s="20">
        <v>1468963</v>
      </c>
      <c r="W11" s="20">
        <v>4195945</v>
      </c>
      <c r="X11" s="20">
        <v>29253144</v>
      </c>
      <c r="Y11" s="20">
        <v>-25057199</v>
      </c>
      <c r="Z11" s="21">
        <v>-85.656430638703313</v>
      </c>
      <c r="AA11" s="22">
        <v>29253144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-1668257590</v>
      </c>
      <c r="D14" s="18"/>
      <c r="E14" s="19">
        <v>-2259341463</v>
      </c>
      <c r="F14" s="20">
        <v>-2417200361</v>
      </c>
      <c r="G14" s="20">
        <v>-199750173</v>
      </c>
      <c r="H14" s="20">
        <v>-183562301</v>
      </c>
      <c r="I14" s="20">
        <v>-185258176</v>
      </c>
      <c r="J14" s="20">
        <v>-568570650</v>
      </c>
      <c r="K14" s="20">
        <v>-146533542</v>
      </c>
      <c r="L14" s="20">
        <v>-137360817</v>
      </c>
      <c r="M14" s="20">
        <v>-189712028</v>
      </c>
      <c r="N14" s="20">
        <v>-473606387</v>
      </c>
      <c r="O14" s="20">
        <v>-158509574</v>
      </c>
      <c r="P14" s="20">
        <v>-100723808</v>
      </c>
      <c r="Q14" s="20">
        <v>-188364198</v>
      </c>
      <c r="R14" s="20">
        <v>-447597580</v>
      </c>
      <c r="S14" s="20">
        <v>-150948785</v>
      </c>
      <c r="T14" s="20">
        <v>-97853896</v>
      </c>
      <c r="U14" s="20">
        <v>-101733382</v>
      </c>
      <c r="V14" s="20">
        <v>-350536063</v>
      </c>
      <c r="W14" s="20">
        <v>-1840310680</v>
      </c>
      <c r="X14" s="20">
        <v>-2417200354</v>
      </c>
      <c r="Y14" s="20">
        <v>576889674</v>
      </c>
      <c r="Z14" s="21">
        <v>-23.866026374080203</v>
      </c>
      <c r="AA14" s="22">
        <v>-2417200361</v>
      </c>
    </row>
    <row r="15" spans="1:27" x14ac:dyDescent="0.25">
      <c r="A15" s="23" t="s">
        <v>43</v>
      </c>
      <c r="B15" s="17" t="s">
        <v>32</v>
      </c>
      <c r="C15" s="18">
        <v>-206720</v>
      </c>
      <c r="D15" s="18"/>
      <c r="E15" s="19">
        <v>-6946475</v>
      </c>
      <c r="F15" s="20">
        <v>-10446475</v>
      </c>
      <c r="G15" s="20">
        <v>-924</v>
      </c>
      <c r="H15" s="20">
        <v>-899</v>
      </c>
      <c r="I15" s="20">
        <v>-847</v>
      </c>
      <c r="J15" s="20">
        <v>-2670</v>
      </c>
      <c r="K15" s="20">
        <v>-849</v>
      </c>
      <c r="L15" s="20">
        <v>-799</v>
      </c>
      <c r="M15" s="20">
        <v>-66922</v>
      </c>
      <c r="N15" s="20">
        <v>-68570</v>
      </c>
      <c r="O15" s="20">
        <v>-777</v>
      </c>
      <c r="P15" s="20"/>
      <c r="Q15" s="20">
        <v>-723</v>
      </c>
      <c r="R15" s="20">
        <v>-1500</v>
      </c>
      <c r="S15" s="20">
        <v>-675</v>
      </c>
      <c r="T15" s="20">
        <v>-672</v>
      </c>
      <c r="U15" s="20">
        <v>-35091</v>
      </c>
      <c r="V15" s="20">
        <v>-36438</v>
      </c>
      <c r="W15" s="20">
        <v>-109178</v>
      </c>
      <c r="X15" s="20">
        <v>-10446475</v>
      </c>
      <c r="Y15" s="20">
        <v>10337297</v>
      </c>
      <c r="Z15" s="21">
        <v>-98.954881909926556</v>
      </c>
      <c r="AA15" s="22">
        <v>-10446475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-562836992</v>
      </c>
      <c r="D17" s="26">
        <f>SUM(D6:D16)</f>
        <v>730703</v>
      </c>
      <c r="E17" s="27">
        <f t="shared" si="0"/>
        <v>-917158326</v>
      </c>
      <c r="F17" s="28">
        <f t="shared" si="0"/>
        <v>-910085909</v>
      </c>
      <c r="G17" s="28">
        <f t="shared" si="0"/>
        <v>-67288135</v>
      </c>
      <c r="H17" s="28">
        <f t="shared" si="0"/>
        <v>-94358366</v>
      </c>
      <c r="I17" s="28">
        <f t="shared" si="0"/>
        <v>-110579589</v>
      </c>
      <c r="J17" s="28">
        <f t="shared" si="0"/>
        <v>-272226090</v>
      </c>
      <c r="K17" s="28">
        <f t="shared" si="0"/>
        <v>-48135114</v>
      </c>
      <c r="L17" s="28">
        <f t="shared" si="0"/>
        <v>-35133490</v>
      </c>
      <c r="M17" s="28">
        <f t="shared" si="0"/>
        <v>-87720900</v>
      </c>
      <c r="N17" s="28">
        <f t="shared" si="0"/>
        <v>-170989504</v>
      </c>
      <c r="O17" s="28">
        <f t="shared" si="0"/>
        <v>-73570647</v>
      </c>
      <c r="P17" s="28">
        <f t="shared" si="0"/>
        <v>8468855</v>
      </c>
      <c r="Q17" s="28">
        <f t="shared" si="0"/>
        <v>-73033870</v>
      </c>
      <c r="R17" s="28">
        <f t="shared" si="0"/>
        <v>-138135662</v>
      </c>
      <c r="S17" s="28">
        <f t="shared" si="0"/>
        <v>-46693907</v>
      </c>
      <c r="T17" s="28">
        <f t="shared" si="0"/>
        <v>-16016638</v>
      </c>
      <c r="U17" s="28">
        <f t="shared" si="0"/>
        <v>-1181774</v>
      </c>
      <c r="V17" s="28">
        <f t="shared" si="0"/>
        <v>-63892319</v>
      </c>
      <c r="W17" s="28">
        <f t="shared" si="0"/>
        <v>-645243575</v>
      </c>
      <c r="X17" s="28">
        <f t="shared" si="0"/>
        <v>-910085909</v>
      </c>
      <c r="Y17" s="28">
        <f t="shared" si="0"/>
        <v>264842334</v>
      </c>
      <c r="Z17" s="29">
        <f>+IF(X17&lt;&gt;0,+(Y17/X17)*100,0)</f>
        <v>-29.100805910840666</v>
      </c>
      <c r="AA17" s="30">
        <f>SUM(AA6:AA16)</f>
        <v>-910085909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-100029311</v>
      </c>
      <c r="D26" s="18">
        <v>-11272</v>
      </c>
      <c r="E26" s="19">
        <v>-112168000</v>
      </c>
      <c r="F26" s="20">
        <v>-142225790</v>
      </c>
      <c r="G26" s="20">
        <v>-9544911</v>
      </c>
      <c r="H26" s="20">
        <v>-10144341</v>
      </c>
      <c r="I26" s="20">
        <v>-2351064</v>
      </c>
      <c r="J26" s="20">
        <v>-22040316</v>
      </c>
      <c r="K26" s="20">
        <v>-17310800</v>
      </c>
      <c r="L26" s="20">
        <v>-4723982</v>
      </c>
      <c r="M26" s="20">
        <v>-6186913</v>
      </c>
      <c r="N26" s="20">
        <v>-28221695</v>
      </c>
      <c r="O26" s="20">
        <v>-3777269</v>
      </c>
      <c r="P26" s="20">
        <v>-2508194</v>
      </c>
      <c r="Q26" s="20">
        <v>-9190745</v>
      </c>
      <c r="R26" s="20">
        <v>-15476208</v>
      </c>
      <c r="S26" s="20">
        <v>-2658737</v>
      </c>
      <c r="T26" s="20">
        <v>-4426088</v>
      </c>
      <c r="U26" s="20">
        <v>-14033368</v>
      </c>
      <c r="V26" s="20">
        <v>-21118193</v>
      </c>
      <c r="W26" s="20">
        <v>-86856412</v>
      </c>
      <c r="X26" s="20">
        <v>-142225790</v>
      </c>
      <c r="Y26" s="20">
        <v>55369378</v>
      </c>
      <c r="Z26" s="21">
        <v>-38.930617295217694</v>
      </c>
      <c r="AA26" s="22">
        <v>-142225790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-100029311</v>
      </c>
      <c r="D27" s="26">
        <f>SUM(D21:D26)</f>
        <v>-11272</v>
      </c>
      <c r="E27" s="27">
        <f t="shared" si="1"/>
        <v>-112168000</v>
      </c>
      <c r="F27" s="28">
        <f t="shared" si="1"/>
        <v>-142225790</v>
      </c>
      <c r="G27" s="28">
        <f t="shared" si="1"/>
        <v>-9544911</v>
      </c>
      <c r="H27" s="28">
        <f t="shared" si="1"/>
        <v>-10144341</v>
      </c>
      <c r="I27" s="28">
        <f t="shared" si="1"/>
        <v>-2351064</v>
      </c>
      <c r="J27" s="28">
        <f t="shared" si="1"/>
        <v>-22040316</v>
      </c>
      <c r="K27" s="28">
        <f t="shared" si="1"/>
        <v>-17310800</v>
      </c>
      <c r="L27" s="28">
        <f t="shared" si="1"/>
        <v>-4723982</v>
      </c>
      <c r="M27" s="28">
        <f t="shared" si="1"/>
        <v>-6186913</v>
      </c>
      <c r="N27" s="28">
        <f t="shared" si="1"/>
        <v>-28221695</v>
      </c>
      <c r="O27" s="28">
        <f t="shared" si="1"/>
        <v>-3777269</v>
      </c>
      <c r="P27" s="28">
        <f t="shared" si="1"/>
        <v>-2508194</v>
      </c>
      <c r="Q27" s="28">
        <f t="shared" si="1"/>
        <v>-9190745</v>
      </c>
      <c r="R27" s="28">
        <f t="shared" si="1"/>
        <v>-15476208</v>
      </c>
      <c r="S27" s="28">
        <f t="shared" si="1"/>
        <v>-2658737</v>
      </c>
      <c r="T27" s="28">
        <f t="shared" si="1"/>
        <v>-4426088</v>
      </c>
      <c r="U27" s="28">
        <f t="shared" si="1"/>
        <v>-14033368</v>
      </c>
      <c r="V27" s="28">
        <f t="shared" si="1"/>
        <v>-21118193</v>
      </c>
      <c r="W27" s="28">
        <f t="shared" si="1"/>
        <v>-86856412</v>
      </c>
      <c r="X27" s="28">
        <f t="shared" si="1"/>
        <v>-142225790</v>
      </c>
      <c r="Y27" s="28">
        <f t="shared" si="1"/>
        <v>55369378</v>
      </c>
      <c r="Z27" s="29">
        <f>+IF(X27&lt;&gt;0,+(Y27/X27)*100,0)</f>
        <v>-38.930617295217694</v>
      </c>
      <c r="AA27" s="30">
        <f>SUM(AA21:AA26)</f>
        <v>-142225790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2028482</v>
      </c>
      <c r="F33" s="20">
        <v>2028482</v>
      </c>
      <c r="G33" s="20">
        <v>1211</v>
      </c>
      <c r="H33" s="36">
        <v>2231</v>
      </c>
      <c r="I33" s="36">
        <v>744</v>
      </c>
      <c r="J33" s="36">
        <v>4186</v>
      </c>
      <c r="K33" s="20">
        <v>9669</v>
      </c>
      <c r="L33" s="20">
        <v>11157</v>
      </c>
      <c r="M33" s="20">
        <v>744</v>
      </c>
      <c r="N33" s="20">
        <v>21570</v>
      </c>
      <c r="O33" s="36">
        <v>744</v>
      </c>
      <c r="P33" s="36"/>
      <c r="Q33" s="36">
        <v>135321</v>
      </c>
      <c r="R33" s="20">
        <v>136065</v>
      </c>
      <c r="S33" s="20">
        <v>78763</v>
      </c>
      <c r="T33" s="20">
        <v>225135</v>
      </c>
      <c r="U33" s="20">
        <v>64965</v>
      </c>
      <c r="V33" s="36">
        <v>368863</v>
      </c>
      <c r="W33" s="36">
        <v>530684</v>
      </c>
      <c r="X33" s="36">
        <v>2028482</v>
      </c>
      <c r="Y33" s="20">
        <v>-1497798</v>
      </c>
      <c r="Z33" s="21">
        <v>-73.838367804101793</v>
      </c>
      <c r="AA33" s="22">
        <v>2028482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2028482</v>
      </c>
      <c r="F36" s="28">
        <f t="shared" si="2"/>
        <v>2028482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9669</v>
      </c>
      <c r="L36" s="28">
        <f t="shared" si="2"/>
        <v>11157</v>
      </c>
      <c r="M36" s="28">
        <f t="shared" si="2"/>
        <v>744</v>
      </c>
      <c r="N36" s="28">
        <f t="shared" si="2"/>
        <v>21570</v>
      </c>
      <c r="O36" s="28">
        <f t="shared" si="2"/>
        <v>744</v>
      </c>
      <c r="P36" s="28">
        <f t="shared" si="2"/>
        <v>0</v>
      </c>
      <c r="Q36" s="28">
        <f t="shared" si="2"/>
        <v>135321</v>
      </c>
      <c r="R36" s="28">
        <f t="shared" si="2"/>
        <v>136065</v>
      </c>
      <c r="S36" s="28">
        <f t="shared" si="2"/>
        <v>78763</v>
      </c>
      <c r="T36" s="28">
        <f t="shared" si="2"/>
        <v>225135</v>
      </c>
      <c r="U36" s="28">
        <f t="shared" si="2"/>
        <v>64965</v>
      </c>
      <c r="V36" s="28">
        <f t="shared" si="2"/>
        <v>368863</v>
      </c>
      <c r="W36" s="28">
        <f t="shared" si="2"/>
        <v>530684</v>
      </c>
      <c r="X36" s="28">
        <f t="shared" si="2"/>
        <v>2028482</v>
      </c>
      <c r="Y36" s="28">
        <f t="shared" si="2"/>
        <v>-1497798</v>
      </c>
      <c r="Z36" s="29">
        <f>+IF(X36&lt;&gt;0,+(Y36/X36)*100,0)</f>
        <v>-73.838367804101793</v>
      </c>
      <c r="AA36" s="30">
        <f>SUM(AA31:AA35)</f>
        <v>2028482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-662866303</v>
      </c>
      <c r="D38" s="32">
        <f>+D17+D27+D36</f>
        <v>719431</v>
      </c>
      <c r="E38" s="33">
        <f t="shared" si="3"/>
        <v>-1027297844</v>
      </c>
      <c r="F38" s="2">
        <f t="shared" si="3"/>
        <v>-1050283217</v>
      </c>
      <c r="G38" s="2">
        <f t="shared" si="3"/>
        <v>-76831835</v>
      </c>
      <c r="H38" s="2">
        <f t="shared" si="3"/>
        <v>-104500476</v>
      </c>
      <c r="I38" s="2">
        <f t="shared" si="3"/>
        <v>-112929909</v>
      </c>
      <c r="J38" s="2">
        <f t="shared" si="3"/>
        <v>-294262220</v>
      </c>
      <c r="K38" s="2">
        <f t="shared" si="3"/>
        <v>-65436245</v>
      </c>
      <c r="L38" s="2">
        <f t="shared" si="3"/>
        <v>-39846315</v>
      </c>
      <c r="M38" s="2">
        <f t="shared" si="3"/>
        <v>-93907069</v>
      </c>
      <c r="N38" s="2">
        <f t="shared" si="3"/>
        <v>-199189629</v>
      </c>
      <c r="O38" s="2">
        <f t="shared" si="3"/>
        <v>-77347172</v>
      </c>
      <c r="P38" s="2">
        <f t="shared" si="3"/>
        <v>5960661</v>
      </c>
      <c r="Q38" s="2">
        <f t="shared" si="3"/>
        <v>-82089294</v>
      </c>
      <c r="R38" s="2">
        <f t="shared" si="3"/>
        <v>-153475805</v>
      </c>
      <c r="S38" s="2">
        <f t="shared" si="3"/>
        <v>-49273881</v>
      </c>
      <c r="T38" s="2">
        <f t="shared" si="3"/>
        <v>-20217591</v>
      </c>
      <c r="U38" s="2">
        <f t="shared" si="3"/>
        <v>-15150177</v>
      </c>
      <c r="V38" s="2">
        <f t="shared" si="3"/>
        <v>-84641649</v>
      </c>
      <c r="W38" s="2">
        <f t="shared" si="3"/>
        <v>-731569303</v>
      </c>
      <c r="X38" s="2">
        <f t="shared" si="3"/>
        <v>-1050283217</v>
      </c>
      <c r="Y38" s="2">
        <f t="shared" si="3"/>
        <v>318713914</v>
      </c>
      <c r="Z38" s="34">
        <f>+IF(X38&lt;&gt;0,+(Y38/X38)*100,0)</f>
        <v>-30.345520983412992</v>
      </c>
      <c r="AA38" s="35">
        <f>+AA17+AA27+AA36</f>
        <v>-1050283217</v>
      </c>
    </row>
    <row r="39" spans="1:27" x14ac:dyDescent="0.25">
      <c r="A39" s="23" t="s">
        <v>60</v>
      </c>
      <c r="B39" s="17"/>
      <c r="C39" s="32">
        <v>482464545</v>
      </c>
      <c r="D39" s="32"/>
      <c r="E39" s="33">
        <v>243494885</v>
      </c>
      <c r="F39" s="2">
        <v>336965674</v>
      </c>
      <c r="G39" s="2">
        <v>667630099</v>
      </c>
      <c r="H39" s="2">
        <f>+G40+H60</f>
        <v>568701653</v>
      </c>
      <c r="I39" s="2">
        <f>+H40+I60</f>
        <v>464201177</v>
      </c>
      <c r="J39" s="2">
        <f>+G39</f>
        <v>667630099</v>
      </c>
      <c r="K39" s="2">
        <f>+I40+K60</f>
        <v>351271268</v>
      </c>
      <c r="L39" s="2">
        <f>+K40+L60</f>
        <v>280294393</v>
      </c>
      <c r="M39" s="2">
        <f>+L40+M60</f>
        <v>240448078</v>
      </c>
      <c r="N39" s="2">
        <f>+K39</f>
        <v>351271268</v>
      </c>
      <c r="O39" s="2">
        <f>+M40+O60</f>
        <v>146541009</v>
      </c>
      <c r="P39" s="2">
        <f>+O40+P60</f>
        <v>69193837</v>
      </c>
      <c r="Q39" s="2">
        <f>+P40+Q60</f>
        <v>75154498</v>
      </c>
      <c r="R39" s="2">
        <f>+O39</f>
        <v>146541009</v>
      </c>
      <c r="S39" s="2">
        <f>+Q40+S60</f>
        <v>-6934796</v>
      </c>
      <c r="T39" s="2">
        <f>+S40+T60</f>
        <v>-56208677</v>
      </c>
      <c r="U39" s="2">
        <f>+T40+U60</f>
        <v>-76426268</v>
      </c>
      <c r="V39" s="2">
        <f>+S39</f>
        <v>-6934796</v>
      </c>
      <c r="W39" s="2">
        <f>+G39</f>
        <v>667630099</v>
      </c>
      <c r="X39" s="2">
        <v>336965674</v>
      </c>
      <c r="Y39" s="2">
        <f>+W39-X39</f>
        <v>330664425</v>
      </c>
      <c r="Z39" s="34">
        <f>+IF(X39&lt;&gt;0,+(Y39/X39)*100,0)</f>
        <v>98.130002701699524</v>
      </c>
      <c r="AA39" s="35">
        <v>336965674</v>
      </c>
    </row>
    <row r="40" spans="1:27" x14ac:dyDescent="0.25">
      <c r="A40" s="41" t="s">
        <v>62</v>
      </c>
      <c r="B40" s="42" t="s">
        <v>61</v>
      </c>
      <c r="C40" s="43">
        <f>+C38+C39</f>
        <v>-180401758</v>
      </c>
      <c r="D40" s="43">
        <f t="shared" ref="D40:AA40" si="4">+D38+D39</f>
        <v>719431</v>
      </c>
      <c r="E40" s="44">
        <f t="shared" si="4"/>
        <v>-783802959</v>
      </c>
      <c r="F40" s="45">
        <f t="shared" si="4"/>
        <v>-713317543</v>
      </c>
      <c r="G40" s="45">
        <f t="shared" si="4"/>
        <v>590798264</v>
      </c>
      <c r="H40" s="45">
        <f t="shared" si="4"/>
        <v>464201177</v>
      </c>
      <c r="I40" s="45">
        <f t="shared" si="4"/>
        <v>351271268</v>
      </c>
      <c r="J40" s="45">
        <f>+I40</f>
        <v>351271268</v>
      </c>
      <c r="K40" s="45">
        <f t="shared" si="4"/>
        <v>285835023</v>
      </c>
      <c r="L40" s="45">
        <f t="shared" si="4"/>
        <v>240448078</v>
      </c>
      <c r="M40" s="45">
        <f t="shared" si="4"/>
        <v>146541009</v>
      </c>
      <c r="N40" s="45">
        <f>+M40</f>
        <v>146541009</v>
      </c>
      <c r="O40" s="45">
        <f t="shared" si="4"/>
        <v>69193837</v>
      </c>
      <c r="P40" s="45">
        <f t="shared" si="4"/>
        <v>75154498</v>
      </c>
      <c r="Q40" s="45">
        <f t="shared" si="4"/>
        <v>-6934796</v>
      </c>
      <c r="R40" s="45">
        <f>+Q40</f>
        <v>-6934796</v>
      </c>
      <c r="S40" s="45">
        <f t="shared" si="4"/>
        <v>-56208677</v>
      </c>
      <c r="T40" s="45">
        <f t="shared" si="4"/>
        <v>-76426268</v>
      </c>
      <c r="U40" s="45">
        <f t="shared" si="4"/>
        <v>-91576445</v>
      </c>
      <c r="V40" s="45">
        <f>+U40</f>
        <v>-91576445</v>
      </c>
      <c r="W40" s="45">
        <f>+V40</f>
        <v>-91576445</v>
      </c>
      <c r="X40" s="45">
        <f t="shared" si="4"/>
        <v>-713317543</v>
      </c>
      <c r="Y40" s="45">
        <f t="shared" si="4"/>
        <v>649378339</v>
      </c>
      <c r="Z40" s="46">
        <f>+IF(X40&lt;&gt;0,+(Y40/X40)*100,0)</f>
        <v>-91.036361767987529</v>
      </c>
      <c r="AA40" s="47">
        <f t="shared" si="4"/>
        <v>-713317543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667630099</v>
      </c>
      <c r="H60">
        <v>-22096611</v>
      </c>
      <c r="J60">
        <v>667630099</v>
      </c>
      <c r="L60">
        <v>-5540630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E859BF-8961-4B2D-9221-4149C10FBBF8}"/>
</file>

<file path=customXml/itemProps2.xml><?xml version="1.0" encoding="utf-8"?>
<ds:datastoreItem xmlns:ds="http://schemas.openxmlformats.org/officeDocument/2006/customXml" ds:itemID="{CB9A1740-CB2D-4E5E-AE72-BD50FBDD98CA}"/>
</file>

<file path=customXml/itemProps3.xml><?xml version="1.0" encoding="utf-8"?>
<ds:datastoreItem xmlns:ds="http://schemas.openxmlformats.org/officeDocument/2006/customXml" ds:itemID="{B03C4CDE-DD84-4A3B-9057-DBC09BA3CB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2025-08-18T13:50:24Z</dcterms:created>
  <dcterms:modified xsi:type="dcterms:W3CDTF">2025-08-18T13:51:03Z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